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pena\Desktop\AÑO 2015\ORIGINAL SGP- LMS\TRABAJOS  SGP TODAS LAS VIGENCIAS\EXCEL\Aportes P al año  2016\Aportes P.2016\"/>
    </mc:Choice>
  </mc:AlternateContent>
  <bookViews>
    <workbookView xWindow="0" yWindow="0" windowWidth="24000" windowHeight="9735"/>
  </bookViews>
  <sheets>
    <sheet name="Formulario AP No.4_2016 BOGOTA" sheetId="38" r:id="rId1"/>
    <sheet name="CHAPINERO" sheetId="42" r:id="rId2"/>
    <sheet name="NAZARETH" sheetId="50" r:id="rId3"/>
    <sheet name="PABLO VI" sheetId="43" r:id="rId4"/>
    <sheet name="RAFAEL URIBE" sheetId="14" r:id="rId5"/>
    <sheet name="SAN CRISTOBAL" sheetId="6" r:id="rId6"/>
    <sheet name="DEL SUR" sheetId="36" r:id="rId7"/>
    <sheet name="USAQUEN" sheetId="37" r:id="rId8"/>
    <sheet name="USME" sheetId="1" r:id="rId9"/>
    <sheet name="VISTA HERMOSA" sheetId="22" r:id="rId10"/>
    <sheet name="BOSA" sheetId="48" r:id="rId11"/>
    <sheet name="CENTRO ORIENTE " sheetId="35" r:id="rId12"/>
    <sheet name="ENGATIVA" sheetId="39" r:id="rId13"/>
    <sheet name="FONTIBON" sheetId="46" r:id="rId14"/>
    <sheet name="VICTORIA" sheetId="41" r:id="rId15"/>
    <sheet name="MEISSEN" sheetId="51" r:id="rId16"/>
    <sheet name="KENNEDY" sheetId="40" r:id="rId17"/>
    <sheet name="SAN BLAS" sheetId="49" r:id="rId18"/>
    <sheet name="SANTA CLARA " sheetId="2" r:id="rId19"/>
    <sheet name="SIMON BOLIVAR" sheetId="5" r:id="rId20"/>
    <sheet name="SUBA" sheetId="34" r:id="rId21"/>
    <sheet name="TUNAL" sheetId="52" r:id="rId22"/>
    <sheet name="TUNJUELITO" sheetId="47" r:id="rId23"/>
  </sheets>
  <externalReferences>
    <externalReference r:id="rId24"/>
    <externalReference r:id="rId25"/>
    <externalReference r:id="rId26"/>
    <externalReference r:id="rId27"/>
    <externalReference r:id="rId28"/>
    <externalReference r:id="rId29"/>
    <externalReference r:id="rId30"/>
    <externalReference r:id="rId31"/>
  </externalReferences>
  <definedNames>
    <definedName name="__A100000">[1]XXXXXXXXXX!$A$10000</definedName>
    <definedName name="_A100000">[1]XXXXXXXXXX!$A$10000</definedName>
    <definedName name="_xlnm._FilterDatabase" localSheetId="0" hidden="1">'Formulario AP No.4_2016 BOGOTA'!$A$12:$CE$38</definedName>
    <definedName name="_xlnm._FilterDatabase" localSheetId="18" hidden="1">'SANTA CLARA '!$A$10:$Q$10</definedName>
    <definedName name="_Order1" hidden="1">255</definedName>
    <definedName name="A100000000000000">[1]XXXXXXXXXX!$A$1604</definedName>
    <definedName name="ADICION1" localSheetId="0">'[2]RES_IMP_Y PUBLIC'!$A$1:$E$53</definedName>
    <definedName name="ADICION1" localSheetId="20">'[2]RES_IMP_Y PUBLIC'!$A$1:$E$53</definedName>
    <definedName name="ADICION1" localSheetId="14">'[2]RES_IMP_Y PUBLIC'!$A$1:$E$53</definedName>
    <definedName name="ADICION1">'[3]RES_IMP_Y PUBLIC'!$A$1:$E$53</definedName>
    <definedName name="ADICION2" localSheetId="0">'[2]DISP_ GAS_COMP_'!$A$1:$E$54</definedName>
    <definedName name="ADICION2" localSheetId="20">'[2]DISP_ GAS_COMP_'!$A$1:$E$54</definedName>
    <definedName name="ADICION2" localSheetId="14">'[2]DISP_ GAS_COMP_'!$A$1:$E$54</definedName>
    <definedName name="ADICION2">'[3]DISP_ GAS_COMP_'!$A$1:$E$54</definedName>
    <definedName name="ALEJO" localSheetId="1">#REF!</definedName>
    <definedName name="ALEJO" localSheetId="0">#REF!</definedName>
    <definedName name="ALEJO" localSheetId="16">#REF!</definedName>
    <definedName name="ALEJO" localSheetId="3">#REF!</definedName>
    <definedName name="ALEJO" localSheetId="20">#REF!</definedName>
    <definedName name="ALEJO">#REF!</definedName>
    <definedName name="area" localSheetId="10">#REF!</definedName>
    <definedName name="area" localSheetId="0">#REF!</definedName>
    <definedName name="area" localSheetId="20">#REF!</definedName>
    <definedName name="area" localSheetId="14">#REF!</definedName>
    <definedName name="area">#REF!</definedName>
    <definedName name="_xlnm.Print_Area" localSheetId="11">'CENTRO ORIENTE '!#REF!</definedName>
    <definedName name="_xlnm.Print_Area" localSheetId="6">'DEL SUR'!#REF!</definedName>
    <definedName name="_xlnm.Print_Area" localSheetId="0">'Formulario AP No.4_2016 BOGOTA'!$A$1:$AT$48</definedName>
    <definedName name="_xlnm.Print_Area" localSheetId="16">KENNEDY!#REF!</definedName>
    <definedName name="_xlnm.Print_Area" localSheetId="20">SUBA!#REF!</definedName>
    <definedName name="_xlnm.Print_Area" localSheetId="22">TUNJUELITO!#REF!</definedName>
    <definedName name="_xlnm.Print_Area" localSheetId="9">'VISTA HERMOSA'!#REF!</definedName>
    <definedName name="_xlnm.Database" localSheetId="16">#REF!</definedName>
    <definedName name="_xlnm.Database" localSheetId="9">#REF!</definedName>
    <definedName name="_xlnm.Database">#REF!</definedName>
    <definedName name="BUILTIN" localSheetId="0">#REF!</definedName>
    <definedName name="BUILTIN" localSheetId="20">#REF!</definedName>
    <definedName name="BUILTIN" localSheetId="14">#REF!</definedName>
    <definedName name="BUILTIN">#REF!</definedName>
    <definedName name="BuiltIn_Print_Area">#REF!</definedName>
    <definedName name="BuiltIn_Print_Area___0" localSheetId="10">#REF!</definedName>
    <definedName name="BuiltIn_Print_Area___0" localSheetId="0">#REF!</definedName>
    <definedName name="BuiltIn_Print_Area___0" localSheetId="20">#REF!</definedName>
    <definedName name="BuiltIn_Print_Area___0" localSheetId="14">#REF!</definedName>
    <definedName name="BuiltIn_Print_Area___0">#REF!</definedName>
    <definedName name="BuiltIn_Print_Area___1">'[4]DISP_ M_Y S_ADVO_'!$A$1:$E$54</definedName>
    <definedName name="BuiltIn_Print_Area___10">'[4]RES_IMP_Y PUBLIC'!$A$1:$E$53</definedName>
    <definedName name="BuiltIn_Print_Area___11">'[4]DISP_ GAS_COMP_'!$A$1:$E$54</definedName>
    <definedName name="BuiltIn_Print_Area___12">'[4]RES_ GAS_ COMP_'!$A$1:$E$53</definedName>
    <definedName name="BuiltIn_Print_Area___13">'[4]DISP_ SUMINISTRO ALIMENTOS_'!$A$1:$E$53</definedName>
    <definedName name="BuiltIn_Print_Area___14">'[4]RES IMTOS_ TAS_ MUL_'!$A$1:$E$53</definedName>
    <definedName name="BuiltIn_Print_Area___15">'[4]DISP_ DOTACIONES'!$A$1:$E$54</definedName>
    <definedName name="BuiltIn_Print_Area___16">'[4]RES_ DOTACIONES'!$A$1:$E$53</definedName>
    <definedName name="BuiltIn_Print_Area___17">'[4]DISP_ HONORARIOS_'!$A$1:$E$54</definedName>
    <definedName name="BuiltIn_Print_Area___18">'[4]RES_ HONORARIOS_'!$A$1:$E$53</definedName>
    <definedName name="BuiltIn_Print_Area___19">#REF!</definedName>
    <definedName name="BuiltIn_Print_Area___2">[4]RES_M_YS_ADVO_!$A$2:$E$54</definedName>
    <definedName name="BuiltIn_Print_Area___20">#REF!</definedName>
    <definedName name="BuiltIn_Print_Area___21">'[4]DISP_ CONV_ COLECT_'!$A$1:$E$54</definedName>
    <definedName name="BuiltIn_Print_Area___22">'[4]RES_ CONV_COLECT_'!$A$1:$E$53</definedName>
    <definedName name="BuiltIn_Print_Area___23">'[4]DISP_ VARIOS INVERSION '!$A$1:$E$53</definedName>
    <definedName name="BuiltIn_Print_Area___24">'[4]RES_ VARIOS INVERSION '!$A$2:$E$54</definedName>
    <definedName name="BuiltIn_Print_Area___25">'[4]DISP_ VARIOS FUNCIONAMIENTO'!$A$1:$E$53</definedName>
    <definedName name="BuiltIn_Print_Area___26">'[4]RES_ VARIOS FUNCIONAMIENTO'!$A$2:$E$54</definedName>
    <definedName name="BuiltIn_Print_Area___3">#REF!</definedName>
    <definedName name="BuiltIn_Print_Area___4">#REF!</definedName>
    <definedName name="BuiltIn_Print_Area___5">'[4]DISP_ R_S_T_ INV_'!$A$1:$E$53</definedName>
    <definedName name="BuiltIn_Print_Area___6">'[4]RES_R_S_T_ INV_'!$A$2:$E$54</definedName>
    <definedName name="BuiltIn_Print_Area___7">'[4]DISP_ R_S_T_FUNC_'!$A$1:$E$54</definedName>
    <definedName name="BuiltIn_Print_Area___8">[4]RES_R_S_T_FUNC_!$A$1:$E$53</definedName>
    <definedName name="BuiltIn_Print_Area___9">'[4]DISP_ IMP_ Y PUBLIC_'!$A$1:$E$54</definedName>
    <definedName name="BuiltIn_Print_Titles">#REF!</definedName>
    <definedName name="BuiltIn_Print_Titles___0" localSheetId="10">#REF!</definedName>
    <definedName name="BuiltIn_Print_Titles___0" localSheetId="0">#REF!</definedName>
    <definedName name="BuiltIn_Print_Titles___0" localSheetId="20">#REF!</definedName>
    <definedName name="BuiltIn_Print_Titles___0" localSheetId="14">#REF!</definedName>
    <definedName name="BuiltIn_Print_Titles___0">#REF!</definedName>
    <definedName name="consul_gral" localSheetId="10">#REF!</definedName>
    <definedName name="consul_gral" localSheetId="0">#REF!</definedName>
    <definedName name="consul_gral" localSheetId="20">#REF!</definedName>
    <definedName name="consul_gral" localSheetId="14">#REF!</definedName>
    <definedName name="consul_gral">#REF!</definedName>
    <definedName name="consul_ocupa" localSheetId="10">#REF!</definedName>
    <definedName name="consul_ocupa" localSheetId="0">#REF!</definedName>
    <definedName name="consul_ocupa" localSheetId="20">#REF!</definedName>
    <definedName name="consul_ocupa" localSheetId="14">#REF!</definedName>
    <definedName name="consul_ocupa">#REF!</definedName>
    <definedName name="edynzon" localSheetId="0">#REF!</definedName>
    <definedName name="edynzon" localSheetId="20">#REF!</definedName>
    <definedName name="edynzon" localSheetId="14">#REF!</definedName>
    <definedName name="EDYNZON">[3]RES_M_YS_ADVO_!$A$2:$E$54</definedName>
    <definedName name="Excel_BuiltIn_Print_Area_22" localSheetId="11">'CENTRO ORIENTE '!#REF!</definedName>
    <definedName name="Excel_BuiltIn_Print_Area_22">#REF!</definedName>
    <definedName name="Excel_BuiltIn_Print_Area_22_1" localSheetId="11">'CENTRO ORIENTE '!#REF!</definedName>
    <definedName name="Excel_BuiltIn_Print_Area_22_1">#REF!</definedName>
    <definedName name="Excel_BuiltIn_Print_Area_24" localSheetId="0">#REF!</definedName>
    <definedName name="Excel_BuiltIn_Print_Area_24" localSheetId="20">#REF!</definedName>
    <definedName name="Excel_BuiltIn_Print_Area_24">#REF!</definedName>
    <definedName name="Gto" localSheetId="10">#REF!</definedName>
    <definedName name="Gto" localSheetId="0">#REF!</definedName>
    <definedName name="Gto" localSheetId="20">#REF!</definedName>
    <definedName name="Gto" localSheetId="14">#REF!</definedName>
    <definedName name="Gto">#REF!</definedName>
    <definedName name="IMPRESION" localSheetId="10">#REF!</definedName>
    <definedName name="IMPRESION" localSheetId="0">#REF!</definedName>
    <definedName name="IMPRESION" localSheetId="20">#REF!</definedName>
    <definedName name="IMPRESION" localSheetId="14">#REF!</definedName>
    <definedName name="IMPRESION">#REF!</definedName>
    <definedName name="Ing" localSheetId="10">#REF!</definedName>
    <definedName name="Ing" localSheetId="0">#REF!</definedName>
    <definedName name="Ing" localSheetId="20">#REF!</definedName>
    <definedName name="Ing" localSheetId="14">#REF!</definedName>
    <definedName name="Ing">#REF!</definedName>
    <definedName name="INGRESOS" localSheetId="0">[5]RES_R_S_T_FUNC_!$A$1:$E$53</definedName>
    <definedName name="INGRESOS" localSheetId="20">[5]RES_R_S_T_FUNC_!$A$1:$E$53</definedName>
    <definedName name="INGRESOS" localSheetId="14">[5]RES_R_S_T_FUNC_!$A$1:$E$53</definedName>
    <definedName name="INGRESOS">[6]RES_R_S_T_FUNC_!$A$1:$E$53</definedName>
    <definedName name="M" localSheetId="16">#REF!</definedName>
    <definedName name="M">#REF!</definedName>
    <definedName name="MAT" localSheetId="10">#REF!</definedName>
    <definedName name="MAT" localSheetId="0">#REF!</definedName>
    <definedName name="MAT" localSheetId="20">#REF!</definedName>
    <definedName name="MAT" localSheetId="14">#REF!</definedName>
    <definedName name="MAT">#REF!</definedName>
    <definedName name="MATRI" localSheetId="10">#REF!</definedName>
    <definedName name="MATRI">#REF!</definedName>
    <definedName name="matriz" localSheetId="10">#REF!</definedName>
    <definedName name="matriz" localSheetId="0">#REF!</definedName>
    <definedName name="matriz" localSheetId="20">#REF!</definedName>
    <definedName name="matriz" localSheetId="14">#REF!</definedName>
    <definedName name="matriz">#REF!</definedName>
    <definedName name="nana">'[7]RES_ GAS_ COMP_'!$A$1:$E$53</definedName>
    <definedName name="NANCY">#REF!</definedName>
    <definedName name="NELLY">'[8]M&amp;S MEDICAMENTOS'!$A$3:$C$49</definedName>
    <definedName name="NUEVA_2" localSheetId="10">#REF!</definedName>
    <definedName name="NUEVA_2" localSheetId="0">#REF!</definedName>
    <definedName name="NUEVA_2" localSheetId="20">#REF!</definedName>
    <definedName name="NUEVA_2" localSheetId="14">#REF!</definedName>
    <definedName name="NUEVA_2">#REF!</definedName>
    <definedName name="NUEVA_IMP" localSheetId="10">#REF!</definedName>
    <definedName name="NUEVA_IMP" localSheetId="0">#REF!</definedName>
    <definedName name="NUEVA_IMP" localSheetId="20">#REF!</definedName>
    <definedName name="NUEVA_IMP" localSheetId="14">#REF!</definedName>
    <definedName name="NUEVA_IMP">#REF!</definedName>
    <definedName name="OJO" localSheetId="0">'[2]DISP_ DOTACIONES'!$A$1:$E$54</definedName>
    <definedName name="OJO" localSheetId="20">'[2]DISP_ DOTACIONES'!$A$1:$E$54</definedName>
    <definedName name="OJO" localSheetId="14">'[2]DISP_ DOTACIONES'!$A$1:$E$54</definedName>
    <definedName name="OJO">'[3]DISP_ DOTACIONES'!$A$1:$E$54</definedName>
    <definedName name="OJOS" localSheetId="0">'[2]DISP_ HONORARIOS_'!$A$1:$E$54</definedName>
    <definedName name="OJOS" localSheetId="20">'[2]DISP_ HONORARIOS_'!$A$1:$E$54</definedName>
    <definedName name="OJOS" localSheetId="14">'[2]DISP_ HONORARIOS_'!$A$1:$E$54</definedName>
    <definedName name="OJOS">'[3]DISP_ HONORARIOS_'!$A$1:$E$54</definedName>
    <definedName name="PLANT" localSheetId="10">#REF!</definedName>
    <definedName name="PLANT" localSheetId="0">#REF!</definedName>
    <definedName name="PLANT" localSheetId="20">#REF!</definedName>
    <definedName name="PLANT" localSheetId="14">#REF!</definedName>
    <definedName name="PLANT">#REF!</definedName>
    <definedName name="_xlnm.Print_Titles" localSheetId="6">'DEL SUR'!#REF!</definedName>
    <definedName name="_xlnm.Print_Titles" localSheetId="0">'Formulario AP No.4_2016 BOGOTA'!$A:$A,'Formulario AP No.4_2016 BOGOTA'!$1:$11</definedName>
    <definedName name="WILMORR" localSheetId="1">#REF!</definedName>
    <definedName name="WILMORR" localSheetId="0">#REF!</definedName>
    <definedName name="WILMORR" localSheetId="16">#REF!</definedName>
    <definedName name="WILMORR" localSheetId="3">#REF!</definedName>
    <definedName name="WILMORR" localSheetId="20">#REF!</definedName>
    <definedName name="WILMORR">#REF!</definedName>
  </definedNames>
  <calcPr calcId="152511" fullPrecision="0"/>
</workbook>
</file>

<file path=xl/calcChain.xml><?xml version="1.0" encoding="utf-8"?>
<calcChain xmlns="http://schemas.openxmlformats.org/spreadsheetml/2006/main">
  <c r="AS36" i="38" l="1"/>
  <c r="AS34" i="38"/>
  <c r="AS33" i="38"/>
  <c r="AS32" i="38"/>
  <c r="AS31" i="38"/>
  <c r="AS30" i="38"/>
  <c r="AS29" i="38"/>
  <c r="AS28" i="38"/>
  <c r="AS27" i="38"/>
  <c r="AS26" i="38"/>
  <c r="AS25" i="38"/>
  <c r="L40" i="35" l="1"/>
  <c r="K40" i="35"/>
  <c r="F40" i="35"/>
  <c r="F39" i="35"/>
  <c r="M39" i="35" s="1"/>
  <c r="M40" i="35" s="1"/>
  <c r="L37" i="35"/>
  <c r="K37" i="35"/>
  <c r="J37" i="35"/>
  <c r="I37" i="35"/>
  <c r="H37" i="35"/>
  <c r="G37" i="35"/>
  <c r="E37" i="35"/>
  <c r="E41" i="35" s="1"/>
  <c r="D37" i="35"/>
  <c r="C37" i="35"/>
  <c r="B37" i="35"/>
  <c r="F36" i="35"/>
  <c r="M36" i="35" s="1"/>
  <c r="F35" i="35"/>
  <c r="M35" i="35" s="1"/>
  <c r="F34" i="35"/>
  <c r="M34" i="35" s="1"/>
  <c r="F33" i="35"/>
  <c r="M33" i="35" s="1"/>
  <c r="F32" i="35"/>
  <c r="M32" i="35" s="1"/>
  <c r="F31" i="35"/>
  <c r="M31" i="35" s="1"/>
  <c r="F30" i="35"/>
  <c r="M30" i="35" s="1"/>
  <c r="F29" i="35"/>
  <c r="M29" i="35" s="1"/>
  <c r="F28" i="35"/>
  <c r="M28" i="35" s="1"/>
  <c r="F27" i="35"/>
  <c r="M27" i="35" s="1"/>
  <c r="L25" i="35"/>
  <c r="K25" i="35"/>
  <c r="J25" i="35"/>
  <c r="I25" i="35"/>
  <c r="H25" i="35"/>
  <c r="G25" i="35"/>
  <c r="F24" i="35"/>
  <c r="M24" i="35" s="1"/>
  <c r="F23" i="35"/>
  <c r="M23" i="35" s="1"/>
  <c r="F22" i="35"/>
  <c r="M22" i="35" s="1"/>
  <c r="F21" i="35"/>
  <c r="M21" i="35" s="1"/>
  <c r="F20" i="35"/>
  <c r="F25" i="35" s="1"/>
  <c r="L18" i="35"/>
  <c r="K18" i="35"/>
  <c r="J18" i="35"/>
  <c r="I18" i="35"/>
  <c r="H18" i="35"/>
  <c r="G18" i="35"/>
  <c r="E18" i="35"/>
  <c r="D18" i="35"/>
  <c r="C18" i="35"/>
  <c r="B18" i="35"/>
  <c r="F17" i="35"/>
  <c r="M17" i="35" s="1"/>
  <c r="F16" i="35"/>
  <c r="M16" i="35" s="1"/>
  <c r="F15" i="35"/>
  <c r="M15" i="35" s="1"/>
  <c r="F14" i="35"/>
  <c r="M14" i="35" s="1"/>
  <c r="F13" i="35"/>
  <c r="M13" i="35" s="1"/>
  <c r="F12" i="35"/>
  <c r="M12" i="35" s="1"/>
  <c r="B41" i="35" l="1"/>
  <c r="G41" i="35"/>
  <c r="H41" i="35"/>
  <c r="L41" i="35"/>
  <c r="C41" i="35"/>
  <c r="M37" i="35"/>
  <c r="D41" i="35"/>
  <c r="I41" i="35"/>
  <c r="K41" i="35"/>
  <c r="J41" i="35"/>
  <c r="M18" i="35"/>
  <c r="F18" i="35"/>
  <c r="M20" i="35"/>
  <c r="M25" i="35" s="1"/>
  <c r="F37" i="35"/>
  <c r="M41" i="35" l="1"/>
  <c r="F41" i="35"/>
  <c r="L44" i="48"/>
  <c r="L45" i="48" s="1"/>
  <c r="M43" i="48"/>
  <c r="M44" i="48" s="1"/>
  <c r="J41" i="48"/>
  <c r="J45" i="48" s="1"/>
  <c r="I41" i="48"/>
  <c r="M40" i="48"/>
  <c r="M39" i="48"/>
  <c r="M38" i="48"/>
  <c r="M37" i="48"/>
  <c r="M36" i="48"/>
  <c r="M35" i="48"/>
  <c r="M34" i="48"/>
  <c r="M33" i="48"/>
  <c r="M32" i="48"/>
  <c r="M31" i="48"/>
  <c r="M30" i="48"/>
  <c r="M41" i="48" s="1"/>
  <c r="H27" i="48"/>
  <c r="H45" i="48" s="1"/>
  <c r="G27" i="48"/>
  <c r="M26" i="48"/>
  <c r="M25" i="48"/>
  <c r="M24" i="48"/>
  <c r="M23" i="48"/>
  <c r="M22" i="48"/>
  <c r="E19" i="48"/>
  <c r="D19" i="48"/>
  <c r="C19" i="48"/>
  <c r="B19" i="48"/>
  <c r="F18" i="48"/>
  <c r="M18" i="48" s="1"/>
  <c r="F17" i="48"/>
  <c r="M17" i="48" s="1"/>
  <c r="F16" i="48"/>
  <c r="M16" i="48" s="1"/>
  <c r="F15" i="48"/>
  <c r="M15" i="48" s="1"/>
  <c r="F14" i="48"/>
  <c r="M14" i="48" s="1"/>
  <c r="F13" i="48"/>
  <c r="M13" i="48" s="1"/>
  <c r="M27" i="48" l="1"/>
  <c r="M19" i="48"/>
  <c r="M45" i="48" s="1"/>
  <c r="F19" i="48"/>
  <c r="F45" i="48" s="1"/>
  <c r="AJ36" i="38"/>
  <c r="AF36" i="38"/>
  <c r="AE36" i="38"/>
  <c r="AC36" i="38"/>
  <c r="AA36" i="38"/>
  <c r="Y36" i="38"/>
  <c r="X36" i="38"/>
  <c r="U36" i="38"/>
  <c r="T36" i="38"/>
  <c r="S36" i="38"/>
  <c r="L36" i="38"/>
  <c r="M36" i="38"/>
  <c r="H36" i="38"/>
  <c r="AA42" i="47" l="1"/>
  <c r="Z42" i="47"/>
  <c r="Y42" i="47"/>
  <c r="X42" i="47"/>
  <c r="W42" i="47"/>
  <c r="V42" i="47"/>
  <c r="U42" i="47"/>
  <c r="T42" i="47"/>
  <c r="S42" i="47"/>
  <c r="R42" i="47"/>
  <c r="Q42" i="47"/>
  <c r="P42" i="47"/>
  <c r="M42" i="47"/>
  <c r="L42" i="47"/>
  <c r="K42" i="47"/>
  <c r="J42" i="47"/>
  <c r="I42" i="47"/>
  <c r="H42" i="47"/>
  <c r="G42" i="47"/>
  <c r="F42" i="47"/>
  <c r="E42" i="47"/>
  <c r="D42" i="47"/>
  <c r="C42" i="47"/>
  <c r="B42" i="47"/>
  <c r="AB41" i="47"/>
  <c r="AC41" i="47" s="1"/>
  <c r="AA41" i="47"/>
  <c r="M41" i="47"/>
  <c r="Z39" i="47"/>
  <c r="W39" i="47"/>
  <c r="V39" i="47"/>
  <c r="U39" i="47"/>
  <c r="T39" i="47"/>
  <c r="S39" i="47"/>
  <c r="R39" i="47"/>
  <c r="Q39" i="47"/>
  <c r="P39" i="47"/>
  <c r="L39" i="47"/>
  <c r="K39" i="47"/>
  <c r="J39" i="47"/>
  <c r="I39" i="47"/>
  <c r="H39" i="47"/>
  <c r="G39" i="47"/>
  <c r="F39" i="47"/>
  <c r="E39" i="47"/>
  <c r="D39" i="47"/>
  <c r="C39" i="47"/>
  <c r="B39" i="47"/>
  <c r="AB38" i="47"/>
  <c r="AC38" i="47" s="1"/>
  <c r="AA38" i="47"/>
  <c r="X38" i="47"/>
  <c r="M38" i="47"/>
  <c r="AB37" i="47"/>
  <c r="AC37" i="47" s="1"/>
  <c r="AA37" i="47"/>
  <c r="M37" i="47"/>
  <c r="X36" i="47"/>
  <c r="AA36" i="47" s="1"/>
  <c r="M36" i="47"/>
  <c r="X35" i="47"/>
  <c r="AB35" i="47" s="1"/>
  <c r="AC35" i="47" s="1"/>
  <c r="M35" i="47"/>
  <c r="AB34" i="47"/>
  <c r="AC34" i="47" s="1"/>
  <c r="AA34" i="47"/>
  <c r="M34" i="47"/>
  <c r="AB33" i="47"/>
  <c r="AC33" i="47" s="1"/>
  <c r="AA33" i="47"/>
  <c r="M33" i="47"/>
  <c r="X32" i="47"/>
  <c r="M32" i="47"/>
  <c r="AB31" i="47"/>
  <c r="AC31" i="47" s="1"/>
  <c r="AA31" i="47"/>
  <c r="M31" i="47"/>
  <c r="X30" i="47"/>
  <c r="AB30" i="47" s="1"/>
  <c r="AC30" i="47" s="1"/>
  <c r="M30" i="47"/>
  <c r="AB29" i="47"/>
  <c r="AC29" i="47" s="1"/>
  <c r="AA29" i="47"/>
  <c r="M29" i="47"/>
  <c r="AB27" i="47"/>
  <c r="AC27" i="47" s="1"/>
  <c r="X27" i="47"/>
  <c r="AA27" i="47" s="1"/>
  <c r="M27" i="47"/>
  <c r="X28" i="47"/>
  <c r="X39" i="47" s="1"/>
  <c r="M28" i="47"/>
  <c r="Z25" i="47"/>
  <c r="Y25" i="47"/>
  <c r="X25" i="47"/>
  <c r="U25" i="47"/>
  <c r="S25" i="47"/>
  <c r="R25" i="47"/>
  <c r="Q25" i="47"/>
  <c r="P25" i="47"/>
  <c r="L25" i="47"/>
  <c r="K25" i="47"/>
  <c r="J25" i="47"/>
  <c r="I25" i="47"/>
  <c r="I43" i="47" s="1"/>
  <c r="H25" i="47"/>
  <c r="G25" i="47"/>
  <c r="F25" i="47"/>
  <c r="E25" i="47"/>
  <c r="E43" i="47" s="1"/>
  <c r="D25" i="47"/>
  <c r="C25" i="47"/>
  <c r="B25" i="47"/>
  <c r="AC24" i="47"/>
  <c r="AB24" i="47"/>
  <c r="AA24" i="47"/>
  <c r="T24" i="47"/>
  <c r="T25" i="47" s="1"/>
  <c r="V22" i="47"/>
  <c r="AB22" i="47" s="1"/>
  <c r="AC22" i="47" s="1"/>
  <c r="AB23" i="47"/>
  <c r="AC23" i="47" s="1"/>
  <c r="V23" i="47"/>
  <c r="AA23" i="47" s="1"/>
  <c r="M23" i="47"/>
  <c r="V21" i="47"/>
  <c r="V25" i="47" s="1"/>
  <c r="M21" i="47"/>
  <c r="AB20" i="47"/>
  <c r="AC20" i="47" s="1"/>
  <c r="AA20" i="47"/>
  <c r="M20" i="47"/>
  <c r="M25" i="47" s="1"/>
  <c r="Z18" i="47"/>
  <c r="Y18" i="47"/>
  <c r="X18" i="47"/>
  <c r="W18" i="47"/>
  <c r="V18" i="47"/>
  <c r="U18" i="47"/>
  <c r="U43" i="47" s="1"/>
  <c r="P18" i="47"/>
  <c r="L18" i="47"/>
  <c r="K18" i="47"/>
  <c r="J18" i="47"/>
  <c r="J43" i="47" s="1"/>
  <c r="I18" i="47"/>
  <c r="H18" i="47"/>
  <c r="G18" i="47"/>
  <c r="E18" i="47"/>
  <c r="D18" i="47"/>
  <c r="C18" i="47"/>
  <c r="B18" i="47"/>
  <c r="B43" i="47" s="1"/>
  <c r="AB17" i="47"/>
  <c r="AC17" i="47" s="1"/>
  <c r="T17" i="47"/>
  <c r="AA17" i="47" s="1"/>
  <c r="S16" i="47"/>
  <c r="AE22" i="47" s="1"/>
  <c r="R16" i="47"/>
  <c r="R18" i="47" s="1"/>
  <c r="M16" i="47"/>
  <c r="AC15" i="47"/>
  <c r="AB15" i="47"/>
  <c r="T15" i="47"/>
  <c r="AA15" i="47" s="1"/>
  <c r="F15" i="47"/>
  <c r="M15" i="47" s="1"/>
  <c r="Q14" i="47"/>
  <c r="T14" i="47" s="1"/>
  <c r="AA14" i="47" s="1"/>
  <c r="M14" i="47"/>
  <c r="S13" i="47"/>
  <c r="F13" i="47"/>
  <c r="M13" i="47" s="1"/>
  <c r="AB12" i="47"/>
  <c r="T12" i="47"/>
  <c r="AA12" i="47" s="1"/>
  <c r="M12" i="47"/>
  <c r="AG37" i="38"/>
  <c r="L41" i="36"/>
  <c r="K41" i="36"/>
  <c r="J41" i="36"/>
  <c r="I41" i="36"/>
  <c r="H41" i="36"/>
  <c r="G41" i="36"/>
  <c r="F41" i="36"/>
  <c r="E41" i="36"/>
  <c r="D41" i="36"/>
  <c r="C41" i="36"/>
  <c r="B41" i="36"/>
  <c r="B42" i="36" s="1"/>
  <c r="F40" i="36"/>
  <c r="M40" i="36" s="1"/>
  <c r="M41" i="36" s="1"/>
  <c r="L38" i="36"/>
  <c r="K38" i="36"/>
  <c r="J38" i="36"/>
  <c r="I38" i="36"/>
  <c r="H38" i="36"/>
  <c r="G38" i="36"/>
  <c r="E38" i="36"/>
  <c r="D38" i="36"/>
  <c r="C38" i="36"/>
  <c r="B38" i="36"/>
  <c r="F37" i="36"/>
  <c r="M37" i="36" s="1"/>
  <c r="F36" i="36"/>
  <c r="M36" i="36" s="1"/>
  <c r="F35" i="36"/>
  <c r="M35" i="36" s="1"/>
  <c r="F34" i="36"/>
  <c r="M34" i="36" s="1"/>
  <c r="F33" i="36"/>
  <c r="M33" i="36" s="1"/>
  <c r="F32" i="36"/>
  <c r="M32" i="36" s="1"/>
  <c r="F31" i="36"/>
  <c r="M31" i="36" s="1"/>
  <c r="F30" i="36"/>
  <c r="M30" i="36" s="1"/>
  <c r="F29" i="36"/>
  <c r="M29" i="36" s="1"/>
  <c r="F28" i="36"/>
  <c r="M28" i="36" s="1"/>
  <c r="F27" i="36"/>
  <c r="F26" i="36"/>
  <c r="M26" i="36" s="1"/>
  <c r="L25" i="36"/>
  <c r="K25" i="36"/>
  <c r="J25" i="36"/>
  <c r="I25" i="36"/>
  <c r="H25" i="36"/>
  <c r="G25" i="36"/>
  <c r="E25" i="36"/>
  <c r="D25" i="36"/>
  <c r="C25" i="36"/>
  <c r="B25" i="36"/>
  <c r="F24" i="36"/>
  <c r="M24" i="36" s="1"/>
  <c r="F23" i="36"/>
  <c r="M23" i="36" s="1"/>
  <c r="F22" i="36"/>
  <c r="M22" i="36" s="1"/>
  <c r="F21" i="36"/>
  <c r="M21" i="36" s="1"/>
  <c r="F20" i="36"/>
  <c r="M20" i="36" s="1"/>
  <c r="F19" i="36"/>
  <c r="M19" i="36" s="1"/>
  <c r="L18" i="36"/>
  <c r="L42" i="36" s="1"/>
  <c r="K18" i="36"/>
  <c r="J18" i="36"/>
  <c r="I18" i="36"/>
  <c r="I42" i="36" s="1"/>
  <c r="H18" i="36"/>
  <c r="H42" i="36" s="1"/>
  <c r="G18" i="36"/>
  <c r="E18" i="36"/>
  <c r="D18" i="36"/>
  <c r="D42" i="36" s="1"/>
  <c r="C18" i="36"/>
  <c r="B18" i="36"/>
  <c r="F17" i="36"/>
  <c r="M17" i="36" s="1"/>
  <c r="F16" i="36"/>
  <c r="M16" i="36" s="1"/>
  <c r="F15" i="36"/>
  <c r="M15" i="36" s="1"/>
  <c r="F14" i="36"/>
  <c r="M14" i="36" s="1"/>
  <c r="F13" i="36"/>
  <c r="M13" i="36" s="1"/>
  <c r="F12" i="36"/>
  <c r="M12" i="36" s="1"/>
  <c r="Y29" i="38"/>
  <c r="H41" i="51"/>
  <c r="F40" i="51"/>
  <c r="M40" i="51" s="1"/>
  <c r="L38" i="51"/>
  <c r="L41" i="51" s="1"/>
  <c r="M41" i="51" s="1"/>
  <c r="K38" i="51"/>
  <c r="H38" i="51"/>
  <c r="G38" i="51"/>
  <c r="G41" i="51" s="1"/>
  <c r="E38" i="51"/>
  <c r="E41" i="51" s="1"/>
  <c r="D38" i="51"/>
  <c r="D41" i="51" s="1"/>
  <c r="C38" i="51"/>
  <c r="C41" i="51" s="1"/>
  <c r="B38" i="51"/>
  <c r="B41" i="51" s="1"/>
  <c r="F37" i="51"/>
  <c r="M37" i="51" s="1"/>
  <c r="F36" i="51"/>
  <c r="M36" i="51" s="1"/>
  <c r="F35" i="51"/>
  <c r="M35" i="51" s="1"/>
  <c r="F34" i="51"/>
  <c r="M34" i="51" s="1"/>
  <c r="F33" i="51"/>
  <c r="M33" i="51" s="1"/>
  <c r="F32" i="51"/>
  <c r="F31" i="51"/>
  <c r="M31" i="51" s="1"/>
  <c r="F30" i="51"/>
  <c r="M30" i="51" s="1"/>
  <c r="F29" i="51"/>
  <c r="M29" i="51" s="1"/>
  <c r="J28" i="51"/>
  <c r="I28" i="51"/>
  <c r="I38" i="51" s="1"/>
  <c r="F28" i="51"/>
  <c r="F27" i="51"/>
  <c r="M27" i="51" s="1"/>
  <c r="F26" i="51"/>
  <c r="M26" i="51" s="1"/>
  <c r="L25" i="51"/>
  <c r="K25" i="51"/>
  <c r="J25" i="51"/>
  <c r="I25" i="51"/>
  <c r="H25" i="51"/>
  <c r="G25" i="51"/>
  <c r="E25" i="51"/>
  <c r="F25" i="51" s="1"/>
  <c r="D25" i="51"/>
  <c r="C25" i="51"/>
  <c r="B25" i="51"/>
  <c r="F24" i="51"/>
  <c r="M24" i="51" s="1"/>
  <c r="F23" i="51"/>
  <c r="M23" i="51" s="1"/>
  <c r="F22" i="51"/>
  <c r="M22" i="51" s="1"/>
  <c r="F21" i="51"/>
  <c r="M21" i="51" s="1"/>
  <c r="F20" i="51"/>
  <c r="M20" i="51" s="1"/>
  <c r="F19" i="51"/>
  <c r="M19" i="51" s="1"/>
  <c r="L18" i="51"/>
  <c r="K18" i="51"/>
  <c r="J18" i="51"/>
  <c r="I18" i="51"/>
  <c r="H18" i="51"/>
  <c r="G18" i="51"/>
  <c r="E18" i="51"/>
  <c r="D18" i="51"/>
  <c r="C18" i="51"/>
  <c r="B18" i="51"/>
  <c r="F17" i="51"/>
  <c r="M17" i="51" s="1"/>
  <c r="F16" i="51"/>
  <c r="M16" i="51" s="1"/>
  <c r="F15" i="51"/>
  <c r="M15" i="51" s="1"/>
  <c r="F14" i="51"/>
  <c r="M14" i="51" s="1"/>
  <c r="F13" i="51"/>
  <c r="M13" i="51" s="1"/>
  <c r="F12" i="51"/>
  <c r="M12" i="51" s="1"/>
  <c r="F18" i="47" l="1"/>
  <c r="F43" i="47" s="1"/>
  <c r="P43" i="47"/>
  <c r="D43" i="47"/>
  <c r="H43" i="47"/>
  <c r="L43" i="47"/>
  <c r="C43" i="47"/>
  <c r="G43" i="47"/>
  <c r="K43" i="47"/>
  <c r="R43" i="47"/>
  <c r="M39" i="47"/>
  <c r="V43" i="47"/>
  <c r="AA30" i="47"/>
  <c r="Z43" i="47"/>
  <c r="T16" i="47"/>
  <c r="AA16" i="47" s="1"/>
  <c r="Q18" i="47"/>
  <c r="Q43" i="47" s="1"/>
  <c r="X43" i="47"/>
  <c r="AA22" i="47"/>
  <c r="AB36" i="47"/>
  <c r="AC36" i="47" s="1"/>
  <c r="W43" i="47"/>
  <c r="AB14" i="47"/>
  <c r="AB16" i="47"/>
  <c r="Y43" i="47"/>
  <c r="H42" i="51"/>
  <c r="L42" i="51"/>
  <c r="E42" i="51"/>
  <c r="D42" i="51"/>
  <c r="M28" i="51"/>
  <c r="G42" i="36"/>
  <c r="J42" i="36"/>
  <c r="C42" i="36"/>
  <c r="K42" i="36"/>
  <c r="E42" i="36"/>
  <c r="F25" i="36"/>
  <c r="F38" i="36"/>
  <c r="M18" i="47"/>
  <c r="M43" i="47" s="1"/>
  <c r="AC12" i="47"/>
  <c r="T13" i="47"/>
  <c r="AA32" i="47"/>
  <c r="AC14" i="47"/>
  <c r="AA21" i="47"/>
  <c r="AA28" i="47"/>
  <c r="AB32" i="47"/>
  <c r="AC32" i="47" s="1"/>
  <c r="AA35" i="47"/>
  <c r="AB13" i="47"/>
  <c r="AC13" i="47" s="1"/>
  <c r="AC16" i="47"/>
  <c r="S18" i="47"/>
  <c r="AB21" i="47"/>
  <c r="AC21" i="47" s="1"/>
  <c r="AB28" i="47"/>
  <c r="AC28" i="47" s="1"/>
  <c r="M18" i="36"/>
  <c r="M25" i="36"/>
  <c r="M27" i="36"/>
  <c r="M38" i="36" s="1"/>
  <c r="F18" i="36"/>
  <c r="I42" i="51"/>
  <c r="K42" i="51"/>
  <c r="M25" i="51"/>
  <c r="F38" i="51"/>
  <c r="F41" i="51" s="1"/>
  <c r="J38" i="51"/>
  <c r="J42" i="51" s="1"/>
  <c r="B42" i="51"/>
  <c r="M32" i="51"/>
  <c r="M38" i="51" s="1"/>
  <c r="K41" i="51"/>
  <c r="C42" i="51"/>
  <c r="G42" i="51"/>
  <c r="F18" i="51"/>
  <c r="AA25" i="47" l="1"/>
  <c r="F42" i="36"/>
  <c r="AB43" i="47"/>
  <c r="AE23" i="47"/>
  <c r="AF22" i="47" s="1"/>
  <c r="S43" i="47"/>
  <c r="AA39" i="47"/>
  <c r="AA13" i="47"/>
  <c r="AA18" i="47" s="1"/>
  <c r="T18" i="47"/>
  <c r="T43" i="47" s="1"/>
  <c r="M42" i="36"/>
  <c r="M18" i="51"/>
  <c r="M42" i="51" s="1"/>
  <c r="F42" i="51"/>
  <c r="AA43" i="47" l="1"/>
  <c r="AN35" i="38"/>
  <c r="AS35" i="38" s="1"/>
  <c r="Y35" i="38"/>
  <c r="K35" i="38"/>
  <c r="L47" i="52"/>
  <c r="L48" i="52" s="1"/>
  <c r="K47" i="52"/>
  <c r="M46" i="52"/>
  <c r="M47" i="52" s="1"/>
  <c r="L46" i="52"/>
  <c r="K44" i="52"/>
  <c r="I44" i="52"/>
  <c r="M39" i="52"/>
  <c r="M40" i="52"/>
  <c r="M43" i="52"/>
  <c r="M35" i="52"/>
  <c r="M42" i="52"/>
  <c r="M41" i="52"/>
  <c r="M38" i="52"/>
  <c r="M37" i="52"/>
  <c r="M36" i="52"/>
  <c r="M34" i="52"/>
  <c r="M33" i="52"/>
  <c r="M32" i="52"/>
  <c r="M30" i="52"/>
  <c r="J31" i="52"/>
  <c r="M31" i="52" s="1"/>
  <c r="I28" i="52"/>
  <c r="H28" i="52"/>
  <c r="H48" i="52" s="1"/>
  <c r="G28" i="52"/>
  <c r="G48" i="52" s="1"/>
  <c r="L24" i="52"/>
  <c r="M24" i="52" s="1"/>
  <c r="L26" i="52"/>
  <c r="M26" i="52" s="1"/>
  <c r="L25" i="52"/>
  <c r="M25" i="52" s="1"/>
  <c r="L27" i="52"/>
  <c r="M27" i="52" s="1"/>
  <c r="L21" i="52"/>
  <c r="M21" i="52" s="1"/>
  <c r="L22" i="52"/>
  <c r="M22" i="52" s="1"/>
  <c r="L23" i="52"/>
  <c r="M23" i="52" s="1"/>
  <c r="E19" i="52"/>
  <c r="E48" i="52" s="1"/>
  <c r="D19" i="52"/>
  <c r="D48" i="52" s="1"/>
  <c r="B19" i="52"/>
  <c r="B48" i="52" s="1"/>
  <c r="F17" i="52"/>
  <c r="M17" i="52" s="1"/>
  <c r="C16" i="52"/>
  <c r="F16" i="52" s="1"/>
  <c r="M16" i="52" s="1"/>
  <c r="F15" i="52"/>
  <c r="M15" i="52" s="1"/>
  <c r="F18" i="52"/>
  <c r="M18" i="52" s="1"/>
  <c r="F14" i="52"/>
  <c r="M14" i="52" s="1"/>
  <c r="F12" i="52"/>
  <c r="M12" i="52" s="1"/>
  <c r="F13" i="52"/>
  <c r="M13" i="52" s="1"/>
  <c r="C19" i="52" l="1"/>
  <c r="C48" i="52" s="1"/>
  <c r="M19" i="52"/>
  <c r="M44" i="52"/>
  <c r="I48" i="52"/>
  <c r="K48" i="52"/>
  <c r="AC43" i="47"/>
  <c r="AB45" i="47"/>
  <c r="M28" i="52"/>
  <c r="F19" i="52"/>
  <c r="F48" i="52" s="1"/>
  <c r="J44" i="52"/>
  <c r="J48" i="52" s="1"/>
  <c r="K38" i="42"/>
  <c r="I38" i="42"/>
  <c r="L37" i="42"/>
  <c r="L38" i="42" s="1"/>
  <c r="M36" i="42"/>
  <c r="M37" i="42" s="1"/>
  <c r="J34" i="42"/>
  <c r="J38" i="42" s="1"/>
  <c r="I34" i="42"/>
  <c r="M33" i="42"/>
  <c r="M32" i="42"/>
  <c r="M31" i="42"/>
  <c r="M30" i="42"/>
  <c r="M29" i="42"/>
  <c r="M28" i="42"/>
  <c r="M27" i="42"/>
  <c r="M26" i="42"/>
  <c r="M25" i="42"/>
  <c r="M24" i="42"/>
  <c r="M23" i="42"/>
  <c r="M22" i="42"/>
  <c r="H20" i="42"/>
  <c r="H38" i="42" s="1"/>
  <c r="G20" i="42"/>
  <c r="G38" i="42" s="1"/>
  <c r="M19" i="42"/>
  <c r="M18" i="42"/>
  <c r="M17" i="42"/>
  <c r="M16" i="42"/>
  <c r="E14" i="42"/>
  <c r="E38" i="42" s="1"/>
  <c r="D14" i="42"/>
  <c r="D38" i="42" s="1"/>
  <c r="B14" i="42"/>
  <c r="B38" i="42" s="1"/>
  <c r="C13" i="42"/>
  <c r="F13" i="42" s="1"/>
  <c r="M13" i="42" s="1"/>
  <c r="F12" i="42"/>
  <c r="M12" i="42" s="1"/>
  <c r="F11" i="42"/>
  <c r="M11" i="42" s="1"/>
  <c r="F10" i="42"/>
  <c r="L45" i="40"/>
  <c r="K45" i="40"/>
  <c r="M43" i="40"/>
  <c r="J41" i="40"/>
  <c r="M33" i="40"/>
  <c r="M39" i="40"/>
  <c r="M38" i="40"/>
  <c r="M35" i="40"/>
  <c r="M31" i="40"/>
  <c r="M29" i="40"/>
  <c r="M37" i="40"/>
  <c r="M30" i="40"/>
  <c r="M32" i="40"/>
  <c r="M34" i="40"/>
  <c r="M36" i="40"/>
  <c r="I36" i="40"/>
  <c r="I41" i="40" s="1"/>
  <c r="H27" i="40"/>
  <c r="G27" i="40"/>
  <c r="M23" i="40"/>
  <c r="M25" i="40"/>
  <c r="M24" i="40"/>
  <c r="M22" i="40"/>
  <c r="M21" i="40"/>
  <c r="L19" i="40"/>
  <c r="K19" i="40"/>
  <c r="J19" i="40"/>
  <c r="I19" i="40"/>
  <c r="H19" i="40"/>
  <c r="G19" i="40"/>
  <c r="E19" i="40"/>
  <c r="E46" i="40" s="1"/>
  <c r="D19" i="40"/>
  <c r="D46" i="40" s="1"/>
  <c r="C19" i="40"/>
  <c r="C46" i="40" s="1"/>
  <c r="B19" i="40"/>
  <c r="B46" i="40" s="1"/>
  <c r="F15" i="40"/>
  <c r="M15" i="40" s="1"/>
  <c r="F14" i="40"/>
  <c r="M14" i="40" s="1"/>
  <c r="F18" i="40"/>
  <c r="M18" i="40" s="1"/>
  <c r="F17" i="40"/>
  <c r="M17" i="40" s="1"/>
  <c r="F16" i="40"/>
  <c r="M16" i="40" s="1"/>
  <c r="F13" i="40"/>
  <c r="M13" i="40" s="1"/>
  <c r="M48" i="52" l="1"/>
  <c r="G46" i="40"/>
  <c r="I46" i="40"/>
  <c r="J46" i="40"/>
  <c r="H46" i="40"/>
  <c r="K46" i="40"/>
  <c r="L46" i="40"/>
  <c r="M41" i="40"/>
  <c r="M45" i="40"/>
  <c r="M34" i="42"/>
  <c r="M20" i="42"/>
  <c r="F14" i="42"/>
  <c r="F38" i="42" s="1"/>
  <c r="M10" i="42"/>
  <c r="M14" i="42" s="1"/>
  <c r="C14" i="42"/>
  <c r="C38" i="42" s="1"/>
  <c r="M19" i="40"/>
  <c r="M27" i="40"/>
  <c r="F19" i="40"/>
  <c r="F46" i="40" s="1"/>
  <c r="L46" i="50"/>
  <c r="K46" i="50"/>
  <c r="M45" i="50"/>
  <c r="L45" i="50"/>
  <c r="N45" i="50" s="1"/>
  <c r="N44" i="50"/>
  <c r="M44" i="50"/>
  <c r="N43" i="50"/>
  <c r="M43" i="50"/>
  <c r="N42" i="50"/>
  <c r="M42" i="50"/>
  <c r="N41" i="50"/>
  <c r="M41" i="50"/>
  <c r="N40" i="50"/>
  <c r="M40" i="50"/>
  <c r="N38" i="50"/>
  <c r="M38" i="50"/>
  <c r="J38" i="50"/>
  <c r="J46" i="50" s="1"/>
  <c r="I38" i="50"/>
  <c r="I46" i="50" s="1"/>
  <c r="G38" i="50"/>
  <c r="N37" i="50"/>
  <c r="M37" i="50"/>
  <c r="N36" i="50"/>
  <c r="M36" i="50"/>
  <c r="N35" i="50"/>
  <c r="M35" i="50"/>
  <c r="N34" i="50"/>
  <c r="M34" i="50"/>
  <c r="N33" i="50"/>
  <c r="M33" i="50"/>
  <c r="N32" i="50"/>
  <c r="M32" i="50"/>
  <c r="H30" i="50"/>
  <c r="H46" i="50" s="1"/>
  <c r="G30" i="50"/>
  <c r="G46" i="50" s="1"/>
  <c r="N29" i="50"/>
  <c r="M29" i="50"/>
  <c r="N28" i="50"/>
  <c r="M28" i="50"/>
  <c r="N27" i="50"/>
  <c r="M27" i="50"/>
  <c r="N26" i="50"/>
  <c r="M26" i="50"/>
  <c r="M30" i="50" s="1"/>
  <c r="E24" i="50"/>
  <c r="E46" i="50" s="1"/>
  <c r="D24" i="50"/>
  <c r="B24" i="50"/>
  <c r="N23" i="50"/>
  <c r="M23" i="50"/>
  <c r="N22" i="50"/>
  <c r="M22" i="50"/>
  <c r="F22" i="50"/>
  <c r="N21" i="50"/>
  <c r="M21" i="50"/>
  <c r="F21" i="50"/>
  <c r="N20" i="50"/>
  <c r="M20" i="50"/>
  <c r="F20" i="50"/>
  <c r="M19" i="50"/>
  <c r="C19" i="50"/>
  <c r="F19" i="50" s="1"/>
  <c r="N18" i="50"/>
  <c r="M18" i="50"/>
  <c r="F18" i="50"/>
  <c r="N17" i="50"/>
  <c r="M17" i="50"/>
  <c r="F17" i="50"/>
  <c r="N16" i="50"/>
  <c r="M16" i="50"/>
  <c r="F16" i="50"/>
  <c r="N15" i="50"/>
  <c r="M15" i="50"/>
  <c r="F15" i="50"/>
  <c r="N14" i="50"/>
  <c r="M14" i="50"/>
  <c r="F14" i="50"/>
  <c r="N13" i="50"/>
  <c r="M13" i="50"/>
  <c r="F13" i="50"/>
  <c r="N12" i="50"/>
  <c r="M12" i="50"/>
  <c r="M24" i="50" s="1"/>
  <c r="F12" i="50"/>
  <c r="N11" i="50"/>
  <c r="M11" i="50"/>
  <c r="F11" i="50"/>
  <c r="M46" i="40" l="1"/>
  <c r="N19" i="50"/>
  <c r="N24" i="50" s="1"/>
  <c r="N46" i="50" s="1"/>
  <c r="N30" i="50"/>
  <c r="M38" i="42"/>
  <c r="F24" i="50"/>
  <c r="F46" i="50" s="1"/>
  <c r="C24" i="50"/>
  <c r="C46" i="50" s="1"/>
  <c r="E39" i="49"/>
  <c r="M38" i="49"/>
  <c r="M39" i="49" s="1"/>
  <c r="F38" i="49"/>
  <c r="L36" i="49"/>
  <c r="K36" i="49"/>
  <c r="I36" i="49"/>
  <c r="H36" i="49"/>
  <c r="H39" i="49" s="1"/>
  <c r="G36" i="49"/>
  <c r="G39" i="49" s="1"/>
  <c r="E36" i="49"/>
  <c r="D36" i="49"/>
  <c r="D39" i="49" s="1"/>
  <c r="C36" i="49"/>
  <c r="C39" i="49" s="1"/>
  <c r="B36" i="49"/>
  <c r="B39" i="49" s="1"/>
  <c r="F35" i="49"/>
  <c r="M35" i="49" s="1"/>
  <c r="J34" i="49"/>
  <c r="F34" i="49"/>
  <c r="M34" i="49" s="1"/>
  <c r="J33" i="49"/>
  <c r="J36" i="49" s="1"/>
  <c r="F33" i="49"/>
  <c r="F32" i="49"/>
  <c r="M32" i="49" s="1"/>
  <c r="M31" i="49"/>
  <c r="F31" i="49"/>
  <c r="F30" i="49"/>
  <c r="M30" i="49" s="1"/>
  <c r="F29" i="49"/>
  <c r="M29" i="49" s="1"/>
  <c r="F28" i="49"/>
  <c r="M28" i="49" s="1"/>
  <c r="M27" i="49"/>
  <c r="F27" i="49"/>
  <c r="F26" i="49"/>
  <c r="M26" i="49" s="1"/>
  <c r="F25" i="49"/>
  <c r="F24" i="49"/>
  <c r="M24" i="49" s="1"/>
  <c r="L23" i="49"/>
  <c r="K23" i="49"/>
  <c r="J23" i="49"/>
  <c r="I23" i="49"/>
  <c r="G23" i="49"/>
  <c r="E23" i="49"/>
  <c r="E40" i="49" s="1"/>
  <c r="D23" i="49"/>
  <c r="C23" i="49"/>
  <c r="B23" i="49"/>
  <c r="F22" i="49"/>
  <c r="M22" i="49" s="1"/>
  <c r="F21" i="49"/>
  <c r="M21" i="49" s="1"/>
  <c r="M20" i="49"/>
  <c r="F20" i="49"/>
  <c r="H19" i="49"/>
  <c r="H23" i="49" s="1"/>
  <c r="F19" i="49"/>
  <c r="F18" i="49"/>
  <c r="M18" i="49" s="1"/>
  <c r="F17" i="49"/>
  <c r="M17" i="49" s="1"/>
  <c r="L16" i="49"/>
  <c r="K16" i="49"/>
  <c r="J16" i="49"/>
  <c r="I16" i="49"/>
  <c r="H16" i="49"/>
  <c r="G16" i="49"/>
  <c r="D16" i="49"/>
  <c r="C16" i="49"/>
  <c r="B16" i="49"/>
  <c r="M15" i="49"/>
  <c r="F15" i="49"/>
  <c r="F14" i="49"/>
  <c r="M14" i="49" s="1"/>
  <c r="F13" i="49"/>
  <c r="M13" i="49" s="1"/>
  <c r="F12" i="49"/>
  <c r="M12" i="49" s="1"/>
  <c r="M11" i="49"/>
  <c r="F11" i="49"/>
  <c r="F36" i="49" l="1"/>
  <c r="M25" i="49"/>
  <c r="M36" i="49" s="1"/>
  <c r="F16" i="49"/>
  <c r="B40" i="49"/>
  <c r="M19" i="49"/>
  <c r="I40" i="49"/>
  <c r="H40" i="49"/>
  <c r="M16" i="49"/>
  <c r="J40" i="49"/>
  <c r="M23" i="49"/>
  <c r="K39" i="49"/>
  <c r="K40" i="49" s="1"/>
  <c r="C40" i="49"/>
  <c r="G40" i="49"/>
  <c r="F23" i="49"/>
  <c r="M33" i="49"/>
  <c r="F39" i="49"/>
  <c r="L39" i="49"/>
  <c r="L40" i="49" s="1"/>
  <c r="D40" i="49"/>
  <c r="F40" i="49" l="1"/>
  <c r="M40" i="49"/>
  <c r="L43" i="37" l="1"/>
  <c r="K43" i="37"/>
  <c r="F42" i="37"/>
  <c r="M42" i="37" s="1"/>
  <c r="F41" i="37"/>
  <c r="M41" i="37" s="1"/>
  <c r="J40" i="37"/>
  <c r="M40" i="37" s="1"/>
  <c r="F40" i="37"/>
  <c r="L38" i="37"/>
  <c r="K38" i="37"/>
  <c r="J38" i="37"/>
  <c r="I38" i="37"/>
  <c r="G38" i="37"/>
  <c r="G43" i="37" s="1"/>
  <c r="E38" i="37"/>
  <c r="E43" i="37" s="1"/>
  <c r="D38" i="37"/>
  <c r="D43" i="37" s="1"/>
  <c r="C38" i="37"/>
  <c r="C43" i="37" s="1"/>
  <c r="B38" i="37"/>
  <c r="B43" i="37" s="1"/>
  <c r="F37" i="37"/>
  <c r="M37" i="37" s="1"/>
  <c r="M36" i="37"/>
  <c r="F36" i="37"/>
  <c r="F35" i="37"/>
  <c r="M35" i="37" s="1"/>
  <c r="F34" i="37"/>
  <c r="M34" i="37" s="1"/>
  <c r="F33" i="37"/>
  <c r="M32" i="37"/>
  <c r="F32" i="37"/>
  <c r="F31" i="37"/>
  <c r="M31" i="37" s="1"/>
  <c r="F30" i="37"/>
  <c r="M30" i="37" s="1"/>
  <c r="F29" i="37"/>
  <c r="M29" i="37" s="1"/>
  <c r="M28" i="37"/>
  <c r="F28" i="37"/>
  <c r="H27" i="37"/>
  <c r="H38" i="37" s="1"/>
  <c r="H43" i="37" s="1"/>
  <c r="F27" i="37"/>
  <c r="F26" i="37"/>
  <c r="M26" i="37" s="1"/>
  <c r="L25" i="37"/>
  <c r="K25" i="37"/>
  <c r="J25" i="37"/>
  <c r="I25" i="37"/>
  <c r="H25" i="37"/>
  <c r="G25" i="37"/>
  <c r="E25" i="37"/>
  <c r="F25" i="37" s="1"/>
  <c r="D25" i="37"/>
  <c r="C25" i="37"/>
  <c r="B25" i="37"/>
  <c r="F24" i="37"/>
  <c r="M24" i="37" s="1"/>
  <c r="F23" i="37"/>
  <c r="M23" i="37" s="1"/>
  <c r="F22" i="37"/>
  <c r="M22" i="37" s="1"/>
  <c r="F21" i="37"/>
  <c r="M21" i="37" s="1"/>
  <c r="F20" i="37"/>
  <c r="M20" i="37" s="1"/>
  <c r="F19" i="37"/>
  <c r="M19" i="37" s="1"/>
  <c r="L18" i="37"/>
  <c r="K18" i="37"/>
  <c r="J18" i="37"/>
  <c r="J44" i="37" s="1"/>
  <c r="I18" i="37"/>
  <c r="I44" i="37" s="1"/>
  <c r="H18" i="37"/>
  <c r="G18" i="37"/>
  <c r="E18" i="37"/>
  <c r="D18" i="37"/>
  <c r="C18" i="37"/>
  <c r="B18" i="37"/>
  <c r="B44" i="37" s="1"/>
  <c r="F17" i="37"/>
  <c r="M17" i="37" s="1"/>
  <c r="F16" i="37"/>
  <c r="M16" i="37" s="1"/>
  <c r="F15" i="37"/>
  <c r="M15" i="37" s="1"/>
  <c r="F14" i="37"/>
  <c r="M14" i="37" s="1"/>
  <c r="F13" i="37"/>
  <c r="M13" i="37" s="1"/>
  <c r="F12" i="37"/>
  <c r="M12" i="37" s="1"/>
  <c r="L44" i="37" l="1"/>
  <c r="D44" i="37"/>
  <c r="E44" i="37"/>
  <c r="F38" i="37"/>
  <c r="F43" i="37" s="1"/>
  <c r="K44" i="37"/>
  <c r="H44" i="37"/>
  <c r="M43" i="37"/>
  <c r="M18" i="37"/>
  <c r="M25" i="37"/>
  <c r="C44" i="37"/>
  <c r="G44" i="37"/>
  <c r="F18" i="37"/>
  <c r="M27" i="37"/>
  <c r="M38" i="37" s="1"/>
  <c r="M33" i="37"/>
  <c r="F44" i="37" l="1"/>
  <c r="M44" i="37"/>
  <c r="I45" i="22" l="1"/>
  <c r="L44" i="22"/>
  <c r="K44" i="22"/>
  <c r="M43" i="22"/>
  <c r="M42" i="22"/>
  <c r="M44" i="22" s="1"/>
  <c r="L41" i="22"/>
  <c r="L45" i="22" s="1"/>
  <c r="K41" i="22"/>
  <c r="K45" i="22" s="1"/>
  <c r="J41" i="22"/>
  <c r="J45" i="22" s="1"/>
  <c r="I41" i="22"/>
  <c r="M40" i="22"/>
  <c r="M39" i="22"/>
  <c r="M38" i="22"/>
  <c r="M37" i="22"/>
  <c r="M36" i="22"/>
  <c r="M35" i="22"/>
  <c r="M34" i="22"/>
  <c r="M33" i="22"/>
  <c r="M32" i="22"/>
  <c r="M31" i="22"/>
  <c r="M30" i="22"/>
  <c r="H28" i="22"/>
  <c r="H45" i="22" s="1"/>
  <c r="G28" i="22"/>
  <c r="G45" i="22" s="1"/>
  <c r="M27" i="22"/>
  <c r="M26" i="22"/>
  <c r="M25" i="22"/>
  <c r="M24" i="22"/>
  <c r="M23" i="22"/>
  <c r="M28" i="22" s="1"/>
  <c r="E22" i="22"/>
  <c r="E45" i="22" s="1"/>
  <c r="D22" i="22"/>
  <c r="D45" i="22" s="1"/>
  <c r="C22" i="22"/>
  <c r="C45" i="22" s="1"/>
  <c r="B22" i="22"/>
  <c r="B45" i="22" s="1"/>
  <c r="F21" i="22"/>
  <c r="M21" i="22" s="1"/>
  <c r="F20" i="22"/>
  <c r="M20" i="22" s="1"/>
  <c r="F19" i="22"/>
  <c r="M19" i="22" s="1"/>
  <c r="F18" i="22"/>
  <c r="M18" i="22" s="1"/>
  <c r="F17" i="22"/>
  <c r="M16" i="22"/>
  <c r="M15" i="22"/>
  <c r="Q34" i="38"/>
  <c r="P34" i="38"/>
  <c r="Q33" i="38"/>
  <c r="P33" i="38"/>
  <c r="Q32" i="38"/>
  <c r="P32" i="38"/>
  <c r="Q28" i="38"/>
  <c r="P28" i="38"/>
  <c r="Q27" i="38"/>
  <c r="P27" i="38"/>
  <c r="Q26" i="38"/>
  <c r="P26" i="38"/>
  <c r="Q21" i="38"/>
  <c r="P21" i="38"/>
  <c r="Q17" i="38"/>
  <c r="P17" i="38"/>
  <c r="Q16" i="38"/>
  <c r="P16" i="38"/>
  <c r="F22" i="22" l="1"/>
  <c r="F45" i="22" s="1"/>
  <c r="M41" i="22"/>
  <c r="M17" i="22"/>
  <c r="M22" i="22" s="1"/>
  <c r="M45" i="22" s="1"/>
  <c r="Q36" i="38"/>
  <c r="P36" i="38"/>
  <c r="Q35" i="38"/>
  <c r="P35" i="38"/>
  <c r="Q31" i="38"/>
  <c r="P31" i="38"/>
  <c r="Q30" i="38"/>
  <c r="P30" i="38"/>
  <c r="Q29" i="38"/>
  <c r="P29" i="38"/>
  <c r="Q25" i="38"/>
  <c r="P25" i="38"/>
  <c r="Q24" i="38"/>
  <c r="P24" i="38"/>
  <c r="Q22" i="38"/>
  <c r="P22" i="38"/>
  <c r="Q20" i="38"/>
  <c r="P20" i="38"/>
  <c r="Q19" i="38"/>
  <c r="P19" i="38"/>
  <c r="Q18" i="38"/>
  <c r="P18" i="38"/>
  <c r="Q15" i="38"/>
  <c r="P15" i="38"/>
  <c r="Q14" i="38"/>
  <c r="P14" i="38"/>
  <c r="C44" i="6"/>
  <c r="L43" i="6"/>
  <c r="L44" i="6" s="1"/>
  <c r="M42" i="6"/>
  <c r="M43" i="6" s="1"/>
  <c r="K42" i="6"/>
  <c r="K43" i="6" s="1"/>
  <c r="K44" i="6" s="1"/>
  <c r="J40" i="6"/>
  <c r="J44" i="6" s="1"/>
  <c r="I40" i="6"/>
  <c r="I44" i="6" s="1"/>
  <c r="G40" i="6"/>
  <c r="M39" i="6"/>
  <c r="M38" i="6"/>
  <c r="M37" i="6"/>
  <c r="M36" i="6"/>
  <c r="M35" i="6"/>
  <c r="M34" i="6"/>
  <c r="M33" i="6"/>
  <c r="M32" i="6"/>
  <c r="M31" i="6"/>
  <c r="M30" i="6"/>
  <c r="M29" i="6"/>
  <c r="M28" i="6"/>
  <c r="H27" i="6"/>
  <c r="H44" i="6" s="1"/>
  <c r="G27" i="6"/>
  <c r="G44" i="6" s="1"/>
  <c r="M26" i="6"/>
  <c r="M25" i="6"/>
  <c r="M24" i="6"/>
  <c r="M23" i="6"/>
  <c r="M22" i="6"/>
  <c r="E21" i="6"/>
  <c r="E44" i="6" s="1"/>
  <c r="D21" i="6"/>
  <c r="D44" i="6" s="1"/>
  <c r="C21" i="6"/>
  <c r="B21" i="6"/>
  <c r="B44" i="6" s="1"/>
  <c r="M20" i="6"/>
  <c r="F20" i="6"/>
  <c r="F19" i="6"/>
  <c r="M19" i="6" s="1"/>
  <c r="E18" i="6"/>
  <c r="F18" i="6" s="1"/>
  <c r="M18" i="6" s="1"/>
  <c r="F17" i="6"/>
  <c r="M16" i="6"/>
  <c r="M15" i="6"/>
  <c r="M40" i="6" l="1"/>
  <c r="M27" i="6"/>
  <c r="F21" i="6"/>
  <c r="F44" i="6" s="1"/>
  <c r="M17" i="6"/>
  <c r="M21" i="6" s="1"/>
  <c r="M44" i="6" s="1"/>
  <c r="L41" i="39"/>
  <c r="K41" i="39"/>
  <c r="M40" i="39"/>
  <c r="M41" i="39" s="1"/>
  <c r="J38" i="39"/>
  <c r="I38" i="39"/>
  <c r="M37" i="39"/>
  <c r="M36" i="39"/>
  <c r="M35" i="39"/>
  <c r="M34" i="39"/>
  <c r="M33" i="39"/>
  <c r="M32" i="39"/>
  <c r="M31" i="39"/>
  <c r="M30" i="39"/>
  <c r="M29" i="39"/>
  <c r="M28" i="39"/>
  <c r="M27" i="39"/>
  <c r="H25" i="39"/>
  <c r="G25" i="39"/>
  <c r="M24" i="39"/>
  <c r="M23" i="39"/>
  <c r="M22" i="39"/>
  <c r="M21" i="39"/>
  <c r="M20" i="39"/>
  <c r="E18" i="39"/>
  <c r="D18" i="39"/>
  <c r="C18" i="39"/>
  <c r="B18" i="39"/>
  <c r="F17" i="39"/>
  <c r="M17" i="39" s="1"/>
  <c r="M16" i="39"/>
  <c r="F16" i="39"/>
  <c r="F15" i="39"/>
  <c r="M15" i="39" s="1"/>
  <c r="F14" i="39"/>
  <c r="M14" i="39" s="1"/>
  <c r="F13" i="39"/>
  <c r="L43" i="43"/>
  <c r="K43" i="43"/>
  <c r="J43" i="43"/>
  <c r="I43" i="43"/>
  <c r="F42" i="43"/>
  <c r="M42" i="43" s="1"/>
  <c r="F41" i="43"/>
  <c r="M41" i="43" s="1"/>
  <c r="F40" i="43"/>
  <c r="M40" i="43" s="1"/>
  <c r="L38" i="43"/>
  <c r="K38" i="43"/>
  <c r="J38" i="43"/>
  <c r="I38" i="43"/>
  <c r="H38" i="43"/>
  <c r="H43" i="43" s="1"/>
  <c r="G38" i="43"/>
  <c r="G43" i="43" s="1"/>
  <c r="G44" i="43" s="1"/>
  <c r="E38" i="43"/>
  <c r="E43" i="43" s="1"/>
  <c r="D38" i="43"/>
  <c r="D43" i="43" s="1"/>
  <c r="C38" i="43"/>
  <c r="C43" i="43" s="1"/>
  <c r="C44" i="43" s="1"/>
  <c r="B38" i="43"/>
  <c r="B43" i="43" s="1"/>
  <c r="B44" i="43" s="1"/>
  <c r="F37" i="43"/>
  <c r="M37" i="43" s="1"/>
  <c r="F36" i="43"/>
  <c r="M36" i="43" s="1"/>
  <c r="F35" i="43"/>
  <c r="M35" i="43" s="1"/>
  <c r="F34" i="43"/>
  <c r="M34" i="43" s="1"/>
  <c r="F33" i="43"/>
  <c r="M33" i="43" s="1"/>
  <c r="F32" i="43"/>
  <c r="M32" i="43" s="1"/>
  <c r="F31" i="43"/>
  <c r="M31" i="43" s="1"/>
  <c r="F30" i="43"/>
  <c r="M30" i="43" s="1"/>
  <c r="F29" i="43"/>
  <c r="M29" i="43" s="1"/>
  <c r="F28" i="43"/>
  <c r="M28" i="43" s="1"/>
  <c r="F27" i="43"/>
  <c r="F26" i="43"/>
  <c r="M26" i="43" s="1"/>
  <c r="L25" i="43"/>
  <c r="K25" i="43"/>
  <c r="J25" i="43"/>
  <c r="I25" i="43"/>
  <c r="H25" i="43"/>
  <c r="G25" i="43"/>
  <c r="E25" i="43"/>
  <c r="F25" i="43" s="1"/>
  <c r="D25" i="43"/>
  <c r="C25" i="43"/>
  <c r="B25" i="43"/>
  <c r="F24" i="43"/>
  <c r="M24" i="43" s="1"/>
  <c r="F23" i="43"/>
  <c r="M23" i="43" s="1"/>
  <c r="F22" i="43"/>
  <c r="M22" i="43" s="1"/>
  <c r="F21" i="43"/>
  <c r="M21" i="43" s="1"/>
  <c r="F20" i="43"/>
  <c r="M20" i="43" s="1"/>
  <c r="F19" i="43"/>
  <c r="M19" i="43" s="1"/>
  <c r="L18" i="43"/>
  <c r="K18" i="43"/>
  <c r="J18" i="43"/>
  <c r="I18" i="43"/>
  <c r="I44" i="43" s="1"/>
  <c r="H18" i="43"/>
  <c r="G18" i="43"/>
  <c r="E18" i="43"/>
  <c r="D18" i="43"/>
  <c r="C18" i="43"/>
  <c r="B18" i="43"/>
  <c r="M17" i="43"/>
  <c r="F16" i="43"/>
  <c r="M16" i="43" s="1"/>
  <c r="F15" i="43"/>
  <c r="M15" i="43" s="1"/>
  <c r="F14" i="43"/>
  <c r="M14" i="43" s="1"/>
  <c r="F13" i="43"/>
  <c r="F12" i="43"/>
  <c r="M12" i="43" s="1"/>
  <c r="F18" i="43" l="1"/>
  <c r="F38" i="43"/>
  <c r="H44" i="43"/>
  <c r="L44" i="43"/>
  <c r="J44" i="43"/>
  <c r="D19" i="43"/>
  <c r="M43" i="43"/>
  <c r="K44" i="43"/>
  <c r="M25" i="39"/>
  <c r="M42" i="39" s="1"/>
  <c r="M38" i="39"/>
  <c r="F18" i="39"/>
  <c r="M13" i="39"/>
  <c r="M18" i="39" s="1"/>
  <c r="D44" i="43"/>
  <c r="E44" i="43"/>
  <c r="M25" i="43"/>
  <c r="F43" i="43"/>
  <c r="F44" i="43" s="1"/>
  <c r="M13" i="43"/>
  <c r="M18" i="43" s="1"/>
  <c r="M27" i="43"/>
  <c r="M38" i="43" s="1"/>
  <c r="M44" i="43" l="1"/>
  <c r="C44" i="46" l="1"/>
  <c r="N43" i="46"/>
  <c r="M43" i="46"/>
  <c r="O42" i="46"/>
  <c r="O43" i="46" s="1"/>
  <c r="N40" i="46"/>
  <c r="M40" i="46"/>
  <c r="L40" i="46"/>
  <c r="L44" i="46" s="1"/>
  <c r="K40" i="46"/>
  <c r="J40" i="46"/>
  <c r="O39" i="46"/>
  <c r="O38" i="46"/>
  <c r="O37" i="46"/>
  <c r="O36" i="46"/>
  <c r="O35" i="46"/>
  <c r="O34" i="46"/>
  <c r="O33" i="46"/>
  <c r="O32" i="46"/>
  <c r="O31" i="46"/>
  <c r="O30" i="46"/>
  <c r="O29" i="46"/>
  <c r="O28" i="46"/>
  <c r="O27" i="46"/>
  <c r="O26" i="46"/>
  <c r="O25" i="46"/>
  <c r="O24" i="46"/>
  <c r="N22" i="46"/>
  <c r="M22" i="46"/>
  <c r="L22" i="46"/>
  <c r="J22" i="46"/>
  <c r="I22" i="46"/>
  <c r="H22" i="46"/>
  <c r="G22" i="46"/>
  <c r="O21" i="46"/>
  <c r="O20" i="46"/>
  <c r="O19" i="46"/>
  <c r="O18" i="46"/>
  <c r="O17" i="46"/>
  <c r="N15" i="46"/>
  <c r="N44" i="46" s="1"/>
  <c r="M15" i="46"/>
  <c r="L15" i="46"/>
  <c r="J15" i="46"/>
  <c r="J44" i="46" s="1"/>
  <c r="I15" i="46"/>
  <c r="I44" i="46" s="1"/>
  <c r="G15" i="46"/>
  <c r="G44" i="46" s="1"/>
  <c r="E15" i="46"/>
  <c r="E44" i="46" s="1"/>
  <c r="D15" i="46"/>
  <c r="D44" i="46" s="1"/>
  <c r="C15" i="46"/>
  <c r="B15" i="46"/>
  <c r="B44" i="46" s="1"/>
  <c r="F14" i="46"/>
  <c r="O14" i="46" s="1"/>
  <c r="F13" i="46"/>
  <c r="O13" i="46" s="1"/>
  <c r="F12" i="46"/>
  <c r="F15" i="46" s="1"/>
  <c r="F44" i="46" s="1"/>
  <c r="L43" i="5"/>
  <c r="K43" i="5"/>
  <c r="J43" i="5"/>
  <c r="I43" i="5"/>
  <c r="C43" i="5"/>
  <c r="C44" i="5" s="1"/>
  <c r="F42" i="5"/>
  <c r="M42" i="5" s="1"/>
  <c r="F41" i="5"/>
  <c r="M41" i="5" s="1"/>
  <c r="F40" i="5"/>
  <c r="M40" i="5" s="1"/>
  <c r="L38" i="5"/>
  <c r="K38" i="5"/>
  <c r="J38" i="5"/>
  <c r="I38" i="5"/>
  <c r="H38" i="5"/>
  <c r="H43" i="5" s="1"/>
  <c r="G38" i="5"/>
  <c r="G43" i="5" s="1"/>
  <c r="G44" i="5" s="1"/>
  <c r="E38" i="5"/>
  <c r="E43" i="5" s="1"/>
  <c r="D38" i="5"/>
  <c r="D43" i="5" s="1"/>
  <c r="C38" i="5"/>
  <c r="B38" i="5"/>
  <c r="B43" i="5" s="1"/>
  <c r="B44" i="5" s="1"/>
  <c r="F37" i="5"/>
  <c r="M37" i="5" s="1"/>
  <c r="F36" i="5"/>
  <c r="M36" i="5" s="1"/>
  <c r="F35" i="5"/>
  <c r="M35" i="5" s="1"/>
  <c r="F34" i="5"/>
  <c r="M34" i="5" s="1"/>
  <c r="F33" i="5"/>
  <c r="M33" i="5" s="1"/>
  <c r="F32" i="5"/>
  <c r="M32" i="5" s="1"/>
  <c r="F31" i="5"/>
  <c r="M31" i="5" s="1"/>
  <c r="F30" i="5"/>
  <c r="M30" i="5" s="1"/>
  <c r="F29" i="5"/>
  <c r="M29" i="5" s="1"/>
  <c r="F28" i="5"/>
  <c r="M28" i="5" s="1"/>
  <c r="F27" i="5"/>
  <c r="F26" i="5"/>
  <c r="M26" i="5" s="1"/>
  <c r="L25" i="5"/>
  <c r="K25" i="5"/>
  <c r="J25" i="5"/>
  <c r="I25" i="5"/>
  <c r="H25" i="5"/>
  <c r="G25" i="5"/>
  <c r="E25" i="5"/>
  <c r="D25" i="5"/>
  <c r="C25" i="5"/>
  <c r="B25" i="5"/>
  <c r="F24" i="5"/>
  <c r="M24" i="5" s="1"/>
  <c r="F23" i="5"/>
  <c r="M23" i="5" s="1"/>
  <c r="F22" i="5"/>
  <c r="M22" i="5" s="1"/>
  <c r="F21" i="5"/>
  <c r="M21" i="5" s="1"/>
  <c r="F20" i="5"/>
  <c r="M20" i="5" s="1"/>
  <c r="F19" i="5"/>
  <c r="M19" i="5" s="1"/>
  <c r="L18" i="5"/>
  <c r="L44" i="5" s="1"/>
  <c r="K18" i="5"/>
  <c r="J18" i="5"/>
  <c r="I18" i="5"/>
  <c r="I44" i="5" s="1"/>
  <c r="H18" i="5"/>
  <c r="H44" i="5" s="1"/>
  <c r="G18" i="5"/>
  <c r="E18" i="5"/>
  <c r="D18" i="5"/>
  <c r="D44" i="5" s="1"/>
  <c r="C18" i="5"/>
  <c r="B18" i="5"/>
  <c r="F17" i="5"/>
  <c r="M17" i="5" s="1"/>
  <c r="F16" i="5"/>
  <c r="M16" i="5" s="1"/>
  <c r="F15" i="5"/>
  <c r="M15" i="5" s="1"/>
  <c r="F14" i="5"/>
  <c r="M14" i="5" s="1"/>
  <c r="F13" i="5"/>
  <c r="M13" i="5" s="1"/>
  <c r="F12" i="5"/>
  <c r="M12" i="5" s="1"/>
  <c r="K44" i="5" l="1"/>
  <c r="F25" i="5"/>
  <c r="F38" i="5"/>
  <c r="J44" i="5"/>
  <c r="M44" i="46"/>
  <c r="O22" i="46"/>
  <c r="O40" i="46"/>
  <c r="O12" i="46"/>
  <c r="O15" i="46" s="1"/>
  <c r="O44" i="46" s="1"/>
  <c r="M18" i="5"/>
  <c r="E44" i="5"/>
  <c r="M25" i="5"/>
  <c r="M43" i="5"/>
  <c r="F43" i="5"/>
  <c r="M27" i="5"/>
  <c r="M38" i="5" s="1"/>
  <c r="F18" i="5"/>
  <c r="M44" i="5" l="1"/>
  <c r="F44" i="5"/>
  <c r="K49" i="14" l="1"/>
  <c r="L46" i="14"/>
  <c r="L48" i="14" s="1"/>
  <c r="M45" i="14"/>
  <c r="I43" i="14"/>
  <c r="I49" i="14" s="1"/>
  <c r="M42" i="14"/>
  <c r="M41" i="14"/>
  <c r="J40" i="14"/>
  <c r="M40" i="14" s="1"/>
  <c r="M39" i="14"/>
  <c r="M38" i="14"/>
  <c r="M37" i="14"/>
  <c r="M36" i="14"/>
  <c r="M35" i="14"/>
  <c r="M34" i="14"/>
  <c r="M33" i="14"/>
  <c r="J32" i="14"/>
  <c r="J43" i="14" s="1"/>
  <c r="J49" i="14" s="1"/>
  <c r="G29" i="14"/>
  <c r="G49" i="14" s="1"/>
  <c r="M28" i="14"/>
  <c r="M27" i="14"/>
  <c r="M26" i="14"/>
  <c r="H25" i="14"/>
  <c r="M25" i="14" s="1"/>
  <c r="H24" i="14"/>
  <c r="M24" i="14" s="1"/>
  <c r="H23" i="14"/>
  <c r="H29" i="14" s="1"/>
  <c r="H49" i="14" s="1"/>
  <c r="M22" i="14"/>
  <c r="E19" i="14"/>
  <c r="E49" i="14" s="1"/>
  <c r="D19" i="14"/>
  <c r="D49" i="14" s="1"/>
  <c r="C19" i="14"/>
  <c r="C49" i="14" s="1"/>
  <c r="F49" i="14" s="1"/>
  <c r="B19" i="14"/>
  <c r="B49" i="14" s="1"/>
  <c r="M18" i="14"/>
  <c r="M17" i="14"/>
  <c r="M16" i="14"/>
  <c r="F15" i="14"/>
  <c r="M15" i="14" s="1"/>
  <c r="F14" i="14"/>
  <c r="M14" i="14" s="1"/>
  <c r="F13" i="14"/>
  <c r="F19" i="14" l="1"/>
  <c r="M19" i="14" s="1"/>
  <c r="L49" i="14"/>
  <c r="M48" i="14"/>
  <c r="M13" i="14"/>
  <c r="M23" i="14"/>
  <c r="M29" i="14" s="1"/>
  <c r="M32" i="14"/>
  <c r="M43" i="14" s="1"/>
  <c r="M46" i="14"/>
  <c r="M49" i="14" l="1"/>
  <c r="H40" i="1" l="1"/>
  <c r="D40" i="1"/>
  <c r="M39" i="1"/>
  <c r="M37" i="1"/>
  <c r="L37" i="1"/>
  <c r="L40" i="1" s="1"/>
  <c r="M40" i="1" s="1"/>
  <c r="K37" i="1"/>
  <c r="K40" i="1" s="1"/>
  <c r="K41" i="1" s="1"/>
  <c r="J37" i="1"/>
  <c r="J40" i="1" s="1"/>
  <c r="I37" i="1"/>
  <c r="I40" i="1" s="1"/>
  <c r="G37" i="1"/>
  <c r="G40" i="1" s="1"/>
  <c r="F37" i="1"/>
  <c r="C37" i="1"/>
  <c r="C40" i="1" s="1"/>
  <c r="B37" i="1"/>
  <c r="B40" i="1" s="1"/>
  <c r="F26" i="1"/>
  <c r="M26" i="1" s="1"/>
  <c r="M25" i="1"/>
  <c r="L25" i="1"/>
  <c r="K25" i="1"/>
  <c r="J25" i="1"/>
  <c r="I25" i="1"/>
  <c r="H25" i="1"/>
  <c r="H41" i="1" s="1"/>
  <c r="G25" i="1"/>
  <c r="F19" i="1"/>
  <c r="M19" i="1" s="1"/>
  <c r="L18" i="1"/>
  <c r="K18" i="1"/>
  <c r="J18" i="1"/>
  <c r="I18" i="1"/>
  <c r="H18" i="1"/>
  <c r="G18" i="1"/>
  <c r="E18" i="1"/>
  <c r="E41" i="1" s="1"/>
  <c r="D18" i="1"/>
  <c r="C18" i="1"/>
  <c r="B18" i="1"/>
  <c r="F17" i="1"/>
  <c r="M17" i="1" s="1"/>
  <c r="F16" i="1"/>
  <c r="M16" i="1" s="1"/>
  <c r="F15" i="1"/>
  <c r="M15" i="1" s="1"/>
  <c r="F14" i="1"/>
  <c r="M14" i="1" s="1"/>
  <c r="F13" i="1"/>
  <c r="M13" i="1" s="1"/>
  <c r="F12" i="1"/>
  <c r="M12" i="1" s="1"/>
  <c r="L41" i="1" l="1"/>
  <c r="M18" i="1"/>
  <c r="M41" i="1" s="1"/>
  <c r="B41" i="1"/>
  <c r="F18" i="1"/>
  <c r="F41" i="1" s="1"/>
  <c r="C41" i="1"/>
  <c r="L39" i="34" l="1"/>
  <c r="K39" i="34"/>
  <c r="J39" i="34"/>
  <c r="I39" i="34"/>
  <c r="H39" i="34"/>
  <c r="G39" i="34"/>
  <c r="F39" i="34"/>
  <c r="E39" i="34"/>
  <c r="D39" i="34"/>
  <c r="C39" i="34"/>
  <c r="B39" i="34"/>
  <c r="M38" i="34"/>
  <c r="M39" i="34" s="1"/>
  <c r="L36" i="34"/>
  <c r="K36" i="34"/>
  <c r="J36" i="34"/>
  <c r="I36" i="34"/>
  <c r="H36" i="34"/>
  <c r="G36" i="34"/>
  <c r="F36" i="34"/>
  <c r="E36" i="34"/>
  <c r="D36" i="34"/>
  <c r="C36" i="34"/>
  <c r="B36" i="34"/>
  <c r="M35" i="34"/>
  <c r="M34" i="34"/>
  <c r="M33" i="34"/>
  <c r="M32" i="34"/>
  <c r="M31" i="34"/>
  <c r="M30" i="34"/>
  <c r="M29" i="34"/>
  <c r="M28" i="34"/>
  <c r="M27" i="34"/>
  <c r="M26" i="34"/>
  <c r="M25" i="34"/>
  <c r="M24" i="34"/>
  <c r="L22" i="34"/>
  <c r="K22" i="34"/>
  <c r="J22" i="34"/>
  <c r="I22" i="34"/>
  <c r="H22" i="34"/>
  <c r="G22" i="34"/>
  <c r="F22" i="34"/>
  <c r="E22" i="34"/>
  <c r="D22" i="34"/>
  <c r="C22" i="34"/>
  <c r="B22" i="34"/>
  <c r="M20" i="34"/>
  <c r="M19" i="34"/>
  <c r="M18" i="34"/>
  <c r="M17" i="34"/>
  <c r="L15" i="34"/>
  <c r="K15" i="34"/>
  <c r="K40" i="34" s="1"/>
  <c r="J15" i="34"/>
  <c r="I15" i="34"/>
  <c r="H15" i="34"/>
  <c r="G15" i="34"/>
  <c r="G40" i="34" s="1"/>
  <c r="E15" i="34"/>
  <c r="D15" i="34"/>
  <c r="C15" i="34"/>
  <c r="C40" i="34" s="1"/>
  <c r="F14" i="34"/>
  <c r="F13" i="34"/>
  <c r="M13" i="34" s="1"/>
  <c r="F12" i="34"/>
  <c r="M12" i="34" s="1"/>
  <c r="F11" i="34"/>
  <c r="M11" i="34" s="1"/>
  <c r="M10" i="34"/>
  <c r="F10" i="34"/>
  <c r="H40" i="34" l="1"/>
  <c r="L40" i="34"/>
  <c r="B40" i="34"/>
  <c r="J40" i="34"/>
  <c r="F15" i="34"/>
  <c r="F40" i="34" s="1"/>
  <c r="D40" i="34"/>
  <c r="I40" i="34"/>
  <c r="M36" i="34"/>
  <c r="M15" i="34"/>
  <c r="E40" i="34"/>
  <c r="M22" i="34"/>
  <c r="L38" i="41"/>
  <c r="K38" i="41"/>
  <c r="M36" i="41"/>
  <c r="M37" i="41" s="1"/>
  <c r="J34" i="41"/>
  <c r="J38" i="41" s="1"/>
  <c r="I34" i="41"/>
  <c r="I38" i="41" s="1"/>
  <c r="M33" i="41"/>
  <c r="M32" i="41"/>
  <c r="M31" i="41"/>
  <c r="M30" i="41"/>
  <c r="M29" i="41"/>
  <c r="M28" i="41"/>
  <c r="M27" i="41"/>
  <c r="M26" i="41"/>
  <c r="M25" i="41"/>
  <c r="M24" i="41"/>
  <c r="M23" i="41"/>
  <c r="M22" i="41"/>
  <c r="H20" i="41"/>
  <c r="H38" i="41" s="1"/>
  <c r="G20" i="41"/>
  <c r="G38" i="41" s="1"/>
  <c r="M19" i="41"/>
  <c r="M18" i="41"/>
  <c r="M17" i="41"/>
  <c r="M20" i="41" s="1"/>
  <c r="E15" i="41"/>
  <c r="E38" i="41" s="1"/>
  <c r="D15" i="41"/>
  <c r="D38" i="41" s="1"/>
  <c r="C15" i="41"/>
  <c r="C38" i="41" s="1"/>
  <c r="B15" i="41"/>
  <c r="B38" i="41" s="1"/>
  <c r="F14" i="41"/>
  <c r="M14" i="41" s="1"/>
  <c r="F13" i="41"/>
  <c r="M13" i="41" s="1"/>
  <c r="F12" i="41"/>
  <c r="M12" i="41" s="1"/>
  <c r="M11" i="41"/>
  <c r="F11" i="41"/>
  <c r="M40" i="34" l="1"/>
  <c r="M15" i="41"/>
  <c r="F15" i="41"/>
  <c r="F38" i="41" s="1"/>
  <c r="M34" i="41"/>
  <c r="L25" i="2"/>
  <c r="K25" i="2"/>
  <c r="J25" i="2"/>
  <c r="I25" i="2"/>
  <c r="H25" i="2"/>
  <c r="G25" i="2"/>
  <c r="F25" i="2"/>
  <c r="E25" i="2"/>
  <c r="D25" i="2"/>
  <c r="C25" i="2"/>
  <c r="B25" i="2"/>
  <c r="L42" i="2"/>
  <c r="K42" i="2"/>
  <c r="K43" i="2" s="1"/>
  <c r="J42" i="2"/>
  <c r="I42" i="2"/>
  <c r="H42" i="2"/>
  <c r="G42" i="2"/>
  <c r="F42" i="2"/>
  <c r="E42" i="2"/>
  <c r="D42" i="2"/>
  <c r="C42" i="2"/>
  <c r="C43" i="2" s="1"/>
  <c r="B42" i="2"/>
  <c r="M42" i="2"/>
  <c r="M39" i="2"/>
  <c r="L39" i="2"/>
  <c r="K39" i="2"/>
  <c r="J39" i="2"/>
  <c r="I39" i="2"/>
  <c r="H39" i="2"/>
  <c r="G39" i="2"/>
  <c r="F39" i="2"/>
  <c r="E39" i="2"/>
  <c r="D39" i="2"/>
  <c r="D43" i="2" s="1"/>
  <c r="C39" i="2"/>
  <c r="B39" i="2"/>
  <c r="B43" i="2" s="1"/>
  <c r="L43" i="2"/>
  <c r="J43" i="2"/>
  <c r="M25" i="2"/>
  <c r="M43" i="2" s="1"/>
  <c r="F18" i="2"/>
  <c r="AS18" i="38"/>
  <c r="AS20" i="38"/>
  <c r="AS16" i="38"/>
  <c r="AS21" i="38"/>
  <c r="AS15" i="38"/>
  <c r="AS14" i="38"/>
  <c r="AS19" i="38"/>
  <c r="AS17" i="38"/>
  <c r="AS24" i="38"/>
  <c r="E37" i="38"/>
  <c r="AP37" i="38"/>
  <c r="AJ37" i="38"/>
  <c r="O37" i="38"/>
  <c r="H37" i="38"/>
  <c r="M37" i="38"/>
  <c r="H43" i="2" l="1"/>
  <c r="F43" i="2"/>
  <c r="E43" i="2"/>
  <c r="G43" i="2"/>
  <c r="M38" i="41"/>
  <c r="I43" i="2"/>
  <c r="T37" i="38"/>
  <c r="W30" i="38"/>
  <c r="AK30" i="38"/>
  <c r="AM37" i="38"/>
  <c r="AF37" i="38"/>
  <c r="W24" i="38"/>
  <c r="AK17" i="38"/>
  <c r="N37" i="38"/>
  <c r="W33" i="38"/>
  <c r="AK29" i="38"/>
  <c r="AL37" i="38"/>
  <c r="AK32" i="38"/>
  <c r="W28" i="38"/>
  <c r="AH37" i="38"/>
  <c r="W17" i="38"/>
  <c r="AK15" i="38"/>
  <c r="W16" i="38"/>
  <c r="AA37" i="38"/>
  <c r="AK27" i="38"/>
  <c r="W34" i="38"/>
  <c r="S37" i="38"/>
  <c r="AO37" i="38"/>
  <c r="W27" i="38"/>
  <c r="J37" i="38"/>
  <c r="AD37" i="38"/>
  <c r="W14" i="38"/>
  <c r="AI37" i="38"/>
  <c r="W22" i="38"/>
  <c r="AK21" i="38"/>
  <c r="W20" i="38"/>
  <c r="W21" i="38"/>
  <c r="W36" i="38"/>
  <c r="I37" i="38"/>
  <c r="W19" i="38"/>
  <c r="Z37" i="38"/>
  <c r="W35" i="38"/>
  <c r="W26" i="38"/>
  <c r="G37" i="38"/>
  <c r="AK22" i="38"/>
  <c r="K37" i="38"/>
  <c r="L37" i="38"/>
  <c r="AK33" i="38"/>
  <c r="R37" i="38"/>
  <c r="AK25" i="38"/>
  <c r="AK31" i="38"/>
  <c r="AC37" i="38"/>
  <c r="AK19" i="38"/>
  <c r="AK20" i="38"/>
  <c r="X37" i="38"/>
  <c r="V37" i="38"/>
  <c r="AN37" i="38"/>
  <c r="AK35" i="38"/>
  <c r="AK26" i="38"/>
  <c r="AK24" i="38"/>
  <c r="AS22" i="38"/>
  <c r="AS37" i="38" s="1"/>
  <c r="AR37" i="38"/>
  <c r="AK14" i="38"/>
  <c r="F37" i="38"/>
  <c r="AE37" i="38"/>
  <c r="AB37" i="38"/>
  <c r="AK16" i="38"/>
  <c r="Y37" i="38"/>
  <c r="W25" i="38"/>
  <c r="AQ37" i="38"/>
  <c r="AK34" i="38"/>
  <c r="AK28" i="38"/>
  <c r="W29" i="38"/>
  <c r="W31" i="38"/>
  <c r="AK36" i="38"/>
  <c r="W15" i="38"/>
  <c r="AT16" i="38" l="1"/>
  <c r="AT17" i="38"/>
  <c r="AT30" i="38"/>
  <c r="AT21" i="38"/>
  <c r="AT25" i="38"/>
  <c r="AT24" i="38"/>
  <c r="AT15" i="38"/>
  <c r="AT28" i="38"/>
  <c r="AT34" i="38"/>
  <c r="AT35" i="38"/>
  <c r="AT31" i="38"/>
  <c r="AT36" i="38"/>
  <c r="AT33" i="38"/>
  <c r="AT27" i="38"/>
  <c r="AT26" i="38"/>
  <c r="AT19" i="38"/>
  <c r="AK18" i="38"/>
  <c r="P37" i="38"/>
  <c r="AT14" i="38"/>
  <c r="W18" i="38"/>
  <c r="U37" i="38"/>
  <c r="W32" i="38"/>
  <c r="AT32" i="38" s="1"/>
  <c r="AT20" i="38"/>
  <c r="Q37" i="38"/>
  <c r="AT22" i="38"/>
  <c r="AT29" i="38"/>
  <c r="D37" i="38"/>
  <c r="AT18" i="38" l="1"/>
  <c r="AT37" i="38" s="1"/>
  <c r="AT39" i="38" s="1"/>
  <c r="W37" i="38"/>
  <c r="AK37" i="38"/>
</calcChain>
</file>

<file path=xl/sharedStrings.xml><?xml version="1.0" encoding="utf-8"?>
<sst xmlns="http://schemas.openxmlformats.org/spreadsheetml/2006/main" count="1906" uniqueCount="531">
  <si>
    <t>REPUBLICA DE COLOMBIA</t>
  </si>
  <si>
    <t>MINISTERIO DE LA PROTECCION SOCIAL</t>
  </si>
  <si>
    <t>SISTEMA GENERAL DE PARTICIPACIONES</t>
  </si>
  <si>
    <t>DIRECCION GENERAL DE FINANCIAMIENTO</t>
  </si>
  <si>
    <t>ENTIDADES ADMINISTRADORAS</t>
  </si>
  <si>
    <t>CESANTIAS</t>
  </si>
  <si>
    <t>PENSIONES</t>
  </si>
  <si>
    <t>SALUD</t>
  </si>
  <si>
    <t>RIESGOS PROFESIONALES</t>
  </si>
  <si>
    <t>VALOR TOTAL</t>
  </si>
  <si>
    <t>Régimen Retroactivo</t>
  </si>
  <si>
    <t>Régimen Anual</t>
  </si>
  <si>
    <t>Afiliados</t>
  </si>
  <si>
    <t>Valor</t>
  </si>
  <si>
    <t>6=3+5</t>
  </si>
  <si>
    <t>13=6+8+10+12</t>
  </si>
  <si>
    <t>FONDO DE CESANTIAS</t>
  </si>
  <si>
    <t>Protección</t>
  </si>
  <si>
    <t>SUBTOTAL FONDOS DE CESANTIAS</t>
  </si>
  <si>
    <t>FONDO DE PENSIONES</t>
  </si>
  <si>
    <t>SUBTOTAL FONDOS DE PENSIONES</t>
  </si>
  <si>
    <t>Compensar</t>
  </si>
  <si>
    <t>Famisanar</t>
  </si>
  <si>
    <t>Cruz Blanca</t>
  </si>
  <si>
    <t>Coomeva</t>
  </si>
  <si>
    <t>Colmedica</t>
  </si>
  <si>
    <t>Sanitas</t>
  </si>
  <si>
    <t>SUBTOTAL E.P.S.</t>
  </si>
  <si>
    <t>SUBTOTAL RIESGOS PROFESIONALES</t>
  </si>
  <si>
    <t>TOTAL GENERAL</t>
  </si>
  <si>
    <t>LIBERTY</t>
  </si>
  <si>
    <t>Gerente</t>
  </si>
  <si>
    <t>Subgerente Administrativo y Financiero</t>
  </si>
  <si>
    <t>TOTALES</t>
  </si>
  <si>
    <t xml:space="preserve">SUBTOTAL  RIESGOS PROFESIONALES </t>
  </si>
  <si>
    <t>SURATEP</t>
  </si>
  <si>
    <t>COLMENA</t>
  </si>
  <si>
    <t xml:space="preserve">A. R. P. </t>
  </si>
  <si>
    <t xml:space="preserve">SUBTOTAL E.P.S. </t>
  </si>
  <si>
    <t>FOSYGA</t>
  </si>
  <si>
    <t>SANITAS</t>
  </si>
  <si>
    <t>SALUDTOTAL</t>
  </si>
  <si>
    <t>SALUDCOOP</t>
  </si>
  <si>
    <t>NUEVA EPS.</t>
  </si>
  <si>
    <t>HUMANAVIVIR</t>
  </si>
  <si>
    <t>FAMISANAR</t>
  </si>
  <si>
    <t>CRUZ BLANCA</t>
  </si>
  <si>
    <t>COMPENSAR</t>
  </si>
  <si>
    <t>COOMEVA</t>
  </si>
  <si>
    <t>COLPATRIA</t>
  </si>
  <si>
    <t>CAFESALUD</t>
  </si>
  <si>
    <t xml:space="preserve">E.P.S. </t>
  </si>
  <si>
    <t xml:space="preserve">SUBTOTALFONDOS DE PENSIONES </t>
  </si>
  <si>
    <t>SKANDIA</t>
  </si>
  <si>
    <t>PORVENIR</t>
  </si>
  <si>
    <t xml:space="preserve">PROTECCION </t>
  </si>
  <si>
    <t>HORIZONTE</t>
  </si>
  <si>
    <t>COLFONDOS</t>
  </si>
  <si>
    <t>FONDOS DE PENSIONES</t>
  </si>
  <si>
    <t xml:space="preserve">SUBTOTAL  FONDOS DE CESANTIAS </t>
  </si>
  <si>
    <t>FONDO NACIONAL DE AHORRO</t>
  </si>
  <si>
    <t>FONDOS DE CESANTIAS</t>
  </si>
  <si>
    <t xml:space="preserve">Afiliados </t>
  </si>
  <si>
    <t xml:space="preserve">Valor </t>
  </si>
  <si>
    <t xml:space="preserve">Afiliados  </t>
  </si>
  <si>
    <t>PROFESIONALES</t>
  </si>
  <si>
    <t>VALOR               TOTAL</t>
  </si>
  <si>
    <t>Rég.  Anual</t>
  </si>
  <si>
    <t xml:space="preserve">VALOR             TOTAL </t>
  </si>
  <si>
    <t xml:space="preserve">RIESGOS </t>
  </si>
  <si>
    <t xml:space="preserve">SALUD </t>
  </si>
  <si>
    <t xml:space="preserve">CESANTIAS </t>
  </si>
  <si>
    <t xml:space="preserve">ENTIDADES                                        ADMINISTRADORAS </t>
  </si>
  <si>
    <t>Valores en pesos</t>
  </si>
  <si>
    <r>
      <t>DEPARTAMENTO O DISTRITO___</t>
    </r>
    <r>
      <rPr>
        <b/>
        <u/>
        <sz val="9"/>
        <rFont val="Arial"/>
        <family val="2"/>
      </rPr>
      <t>_CUNDINAMARCA</t>
    </r>
    <r>
      <rPr>
        <b/>
        <sz val="9"/>
        <rFont val="Arial"/>
        <family val="2"/>
      </rPr>
      <t>_______________</t>
    </r>
  </si>
  <si>
    <t xml:space="preserve">DIRECCION GENERAL DE FINANCIAMIENTO </t>
  </si>
  <si>
    <t xml:space="preserve">SISTEMA GENERAL DE PARTICIPACIONES </t>
  </si>
  <si>
    <t xml:space="preserve">MINISTERIO DE LA PROTECCION SOCIAL </t>
  </si>
  <si>
    <t>FORMULARIO  AP  N°   3</t>
  </si>
  <si>
    <t xml:space="preserve">REPUBLICA DE COLOMBIA </t>
  </si>
  <si>
    <t xml:space="preserve"> </t>
  </si>
  <si>
    <t>FONDO NACIONAL DEL AHORRO</t>
  </si>
  <si>
    <t>PORVENIR RETROACTIVO</t>
  </si>
  <si>
    <t>PROTECCION</t>
  </si>
  <si>
    <t>HUMANA VIVIR</t>
  </si>
  <si>
    <t>SALUD TOTAL</t>
  </si>
  <si>
    <t>NUEVA EPS</t>
  </si>
  <si>
    <t xml:space="preserve">ENTIDADES </t>
  </si>
  <si>
    <t>Cifras en pesos</t>
  </si>
  <si>
    <t>RICARDO BEIRA SILVA</t>
  </si>
  <si>
    <t>EPS SURA</t>
  </si>
  <si>
    <t>E.P.S.</t>
  </si>
  <si>
    <t>F.N.A.</t>
  </si>
  <si>
    <t>COLFONDOS (RETROACTIVAS)</t>
  </si>
  <si>
    <t>TOTAL</t>
  </si>
  <si>
    <t>ADMINISTRADORAS</t>
  </si>
  <si>
    <t>VALOR</t>
  </si>
  <si>
    <t>RIESGOS</t>
  </si>
  <si>
    <t>FERNANDO ANIBAL PEÑA DIAZ</t>
  </si>
  <si>
    <t>A.R.P.</t>
  </si>
  <si>
    <t>GERENTE</t>
  </si>
  <si>
    <t>FONCEP</t>
  </si>
  <si>
    <t>PROFESIONAL ESPECIALIZADO GESTION HUMANA</t>
  </si>
  <si>
    <t>GERENTE EMPRESA SOCIAL DEL ESTADO</t>
  </si>
  <si>
    <t>SUBTOTAL A.R.P.</t>
  </si>
  <si>
    <t>A.R.P. SURA</t>
  </si>
  <si>
    <t xml:space="preserve">PORVENIR </t>
  </si>
  <si>
    <t>AFILIADOS</t>
  </si>
  <si>
    <t>ADMNISTRADORAS</t>
  </si>
  <si>
    <t>REGIMEN ANUAL</t>
  </si>
  <si>
    <t>REGIMEN RETROACTIVO</t>
  </si>
  <si>
    <t>ENTIDADES</t>
  </si>
  <si>
    <t>En pesos</t>
  </si>
  <si>
    <t>DIRECCION GENERAL DE FINANCIACION</t>
  </si>
  <si>
    <t>FORMULARIO AP N. 3</t>
  </si>
  <si>
    <t>MINISTERIO DE PROTECCION SOCIAL</t>
  </si>
  <si>
    <t>SUBGERENTE ADMINISTRATIVO</t>
  </si>
  <si>
    <t xml:space="preserve">GERENTE </t>
  </si>
  <si>
    <t>TOTAL ARP</t>
  </si>
  <si>
    <t>TOTAL E.P.S.</t>
  </si>
  <si>
    <t>S.O.S.</t>
  </si>
  <si>
    <t>NUEVA E.P.S.</t>
  </si>
  <si>
    <t>TOTAL FONDO DE PENSIONES</t>
  </si>
  <si>
    <t>TOTAL FONDO DE CESANTIAS</t>
  </si>
  <si>
    <t>FORMULARIO AP Nª 3</t>
  </si>
  <si>
    <t>SURA E.P.S.</t>
  </si>
  <si>
    <t xml:space="preserve">CAFESALUD </t>
  </si>
  <si>
    <t>CESANTÍAS</t>
  </si>
  <si>
    <t>DIRECCIÓN GENERAL DE FINANCIAMIENTO</t>
  </si>
  <si>
    <t>FORMULARIO AP - No.3</t>
  </si>
  <si>
    <t>SURA</t>
  </si>
  <si>
    <t xml:space="preserve">Cifras en pesos </t>
  </si>
  <si>
    <t xml:space="preserve">ENTIDADES EMPLEADORAS </t>
  </si>
  <si>
    <t>MUNICIPIO</t>
  </si>
  <si>
    <t xml:space="preserve">NIT                    ENTIDAD EMPLEADORA </t>
  </si>
  <si>
    <t xml:space="preserve">FONDOS DE CESANTIAS </t>
  </si>
  <si>
    <t xml:space="preserve">ENTIDADES PROMOTORAS DE SALUD </t>
  </si>
  <si>
    <t>ADMINISTRADORAS DE RIESGOS PROFESIONALES</t>
  </si>
  <si>
    <t xml:space="preserve">TOTAL CESANTIAS </t>
  </si>
  <si>
    <t xml:space="preserve">Total Aportes Pensiones </t>
  </si>
  <si>
    <t>Colpatria</t>
  </si>
  <si>
    <t>Total Aportes E.P.S.</t>
  </si>
  <si>
    <t>Colmena</t>
  </si>
  <si>
    <t>Liberty</t>
  </si>
  <si>
    <t>Suratep</t>
  </si>
  <si>
    <t>Total Aportes Riesgos Profes.</t>
  </si>
  <si>
    <t xml:space="preserve">Régimen </t>
  </si>
  <si>
    <t>Seguro Social</t>
  </si>
  <si>
    <t>Serv,Occidental</t>
  </si>
  <si>
    <t xml:space="preserve">Anual </t>
  </si>
  <si>
    <t>Retroactivo</t>
  </si>
  <si>
    <t>PRIMER NIVEL</t>
  </si>
  <si>
    <t>USAQUEN</t>
  </si>
  <si>
    <t>BOGOTA</t>
  </si>
  <si>
    <t>800216473-0</t>
  </si>
  <si>
    <t>PABLO VI BOSA</t>
  </si>
  <si>
    <t>800219600-3</t>
  </si>
  <si>
    <t>USME</t>
  </si>
  <si>
    <t>830010966-3</t>
  </si>
  <si>
    <t>NAZARETH</t>
  </si>
  <si>
    <t>800217641-6</t>
  </si>
  <si>
    <t>SAN CRISTOBAL</t>
  </si>
  <si>
    <t>800216538-0</t>
  </si>
  <si>
    <t>CHAPINERO</t>
  </si>
  <si>
    <t>830077652-4</t>
  </si>
  <si>
    <t>SUR</t>
  </si>
  <si>
    <t>830077444-9</t>
  </si>
  <si>
    <t>VISTA HERMOSA</t>
  </si>
  <si>
    <t>800248276-3</t>
  </si>
  <si>
    <t>RAFAEL URIBE URIBE</t>
  </si>
  <si>
    <t>830077633-4</t>
  </si>
  <si>
    <t>SEGUNDO Y TERCER NIVEL</t>
  </si>
  <si>
    <t>TUNJUELITO</t>
  </si>
  <si>
    <t>830077617-6</t>
  </si>
  <si>
    <t>SUBA</t>
  </si>
  <si>
    <t>800216883-7</t>
  </si>
  <si>
    <t>BOSA</t>
  </si>
  <si>
    <t>800209710-2</t>
  </si>
  <si>
    <t>SAN BLAS</t>
  </si>
  <si>
    <t>800216303-7</t>
  </si>
  <si>
    <t>MEISSEN</t>
  </si>
  <si>
    <t>800220011-7</t>
  </si>
  <si>
    <t>FONTIBON</t>
  </si>
  <si>
    <t>830077650-1</t>
  </si>
  <si>
    <t>ENGATIVA</t>
  </si>
  <si>
    <t>830077688-9</t>
  </si>
  <si>
    <t>CENTRO ORIENTE</t>
  </si>
  <si>
    <t>830077644-5</t>
  </si>
  <si>
    <t>LA VICTORIA</t>
  </si>
  <si>
    <t>800197177-2</t>
  </si>
  <si>
    <t>SIMON BOLIVAR</t>
  </si>
  <si>
    <t>800196433-9</t>
  </si>
  <si>
    <t>SANTA CLARA</t>
  </si>
  <si>
    <t>860020188-1</t>
  </si>
  <si>
    <t>TUNAL</t>
  </si>
  <si>
    <t>800209488-1</t>
  </si>
  <si>
    <t>OCCIDENTE KENNEDY</t>
  </si>
  <si>
    <t>800196939-3</t>
  </si>
  <si>
    <t xml:space="preserve">GRAN TOTAL </t>
  </si>
  <si>
    <t>Secretario de Despacho</t>
  </si>
  <si>
    <t>Director Financiero</t>
  </si>
  <si>
    <t>Secretarìa Distrital de Salud</t>
  </si>
  <si>
    <t>POSITIVA</t>
  </si>
  <si>
    <t>PROTECCIÓN</t>
  </si>
  <si>
    <t xml:space="preserve">COLFONDOS </t>
  </si>
  <si>
    <t xml:space="preserve">SKANDIA </t>
  </si>
  <si>
    <t xml:space="preserve">PROTECCIÓN </t>
  </si>
  <si>
    <t>FONDO NACIONAL AHORRO</t>
  </si>
  <si>
    <t>SURA (SUSALUD)</t>
  </si>
  <si>
    <t>SERV OCCIDENTAL EPS</t>
  </si>
  <si>
    <t>FONDO NAL AHORRO</t>
  </si>
  <si>
    <t>DEPARTAMENTO O DISTRITO_CUNDINAMARCA</t>
  </si>
  <si>
    <t>MUNICIPIO:  BOGOTA D.C.</t>
  </si>
  <si>
    <t>ENTIDAD EMPLEADORA:HOSPITAL LA VICTORIA III NIVEL E.S.E.__NIT_800197177-2</t>
  </si>
  <si>
    <t>Elaboro: Efrain Amorocho Diaz</t>
  </si>
  <si>
    <t>YIDNEY GARCIA RODRIGUEZ</t>
  </si>
  <si>
    <t>SOLSALUD</t>
  </si>
  <si>
    <t>FOSYGA - FISALUD CONSORCIO</t>
  </si>
  <si>
    <t>SALUD COLPATRIA</t>
  </si>
  <si>
    <t>DEPARTAMENTO O DISTRITO:   BOGOTA D.C.</t>
  </si>
  <si>
    <t>MUNICIPIO:  BOGOTA</t>
  </si>
  <si>
    <t>________________________________</t>
  </si>
  <si>
    <t>COLPATRIA ARP</t>
  </si>
  <si>
    <t>ALIANSALUD (COLMEDICA)</t>
  </si>
  <si>
    <t>ING ( RETROACTIVOS )</t>
  </si>
  <si>
    <t>CITI COLFONDOS</t>
  </si>
  <si>
    <t xml:space="preserve">ENTIDADES ADMINISTRADORAS </t>
  </si>
  <si>
    <t>DEPARTAMENTO O DISTRITO   CUNDINAMARCA</t>
  </si>
  <si>
    <t xml:space="preserve">MUNICIPIO:    BOGOTA                   </t>
  </si>
  <si>
    <t>ENTIDAD EMPLEADORA:            HOSPITAL TUNJUELITO NIVEL II           NIT    830077617-6</t>
  </si>
  <si>
    <t xml:space="preserve">SUBTOTAL FONDOS DE PENSIONES </t>
  </si>
  <si>
    <t>FNA</t>
  </si>
  <si>
    <t>BOLIVAR</t>
  </si>
  <si>
    <t>CERTIFICADO DE LA DISTRIBUCION INSTITUCIONAL DE PARTICIPACIONES EN SALUD</t>
  </si>
  <si>
    <t>DEPARTAMENTO:  CUNDINAMARCA                  MUNICIPIO :    BOGOTA D.C.</t>
  </si>
  <si>
    <t>EN  PESOS</t>
  </si>
  <si>
    <t>ADMINSITRADORAS</t>
  </si>
  <si>
    <t>VALOR  TOTAL</t>
  </si>
  <si>
    <t>FAVIDI</t>
  </si>
  <si>
    <t>PORVENIR   RETROACTIVAS)</t>
  </si>
  <si>
    <t>PROTECCION (RETROACTIVAS)</t>
  </si>
  <si>
    <t>SUBTOTAL CESANTIAS</t>
  </si>
  <si>
    <t>SUBTOTAL PENSIONES</t>
  </si>
  <si>
    <t>NUEVA  EPS</t>
  </si>
  <si>
    <t>SUBTOTAL  EPS</t>
  </si>
  <si>
    <t>SUBTOTAL  ARP</t>
  </si>
  <si>
    <t xml:space="preserve">            </t>
  </si>
  <si>
    <t>LEONARDO  BERNAL  CARDENAS</t>
  </si>
  <si>
    <t>JEANNETTE  PEREZ  QUIMBAYO</t>
  </si>
  <si>
    <t>CONTADOR</t>
  </si>
  <si>
    <t>TECNICO  OPERATIVO TALENTO  HUMANO</t>
  </si>
  <si>
    <t xml:space="preserve">                                                                                           FORMULARIO  AP  N°   3</t>
  </si>
  <si>
    <t xml:space="preserve">                                                                               SISTEMA GENERAL DE PARTICIPACIONES </t>
  </si>
  <si>
    <t>ENTIDAD EMPLEADORA: HOSPITAL EL TUNAL EMPRESA SOCIAL DEL ESTADO     NIT, 800,209,488 - 1</t>
  </si>
  <si>
    <t xml:space="preserve">MUNICIPIO: BOGOTA, D.C.          </t>
  </si>
  <si>
    <t>DEPARTAMENTO O DISTRITO: BOGOTÁ, D.C.</t>
  </si>
  <si>
    <t>BBVA  HORIZONTE</t>
  </si>
  <si>
    <t>I. N. G.  PENSIONES</t>
  </si>
  <si>
    <t>ARP LIBERTY</t>
  </si>
  <si>
    <t>Profesional Area de Compensaciones</t>
  </si>
  <si>
    <t>FABIOLA BAUTISTA LOPEZ</t>
  </si>
  <si>
    <t>COLPENSIONES</t>
  </si>
  <si>
    <t>ALIANSALUD</t>
  </si>
  <si>
    <t>SKANDIA-OLD MUTUAL</t>
  </si>
  <si>
    <t>MAPFRE</t>
  </si>
  <si>
    <t>SEGUROS BOLIVAR</t>
  </si>
  <si>
    <t>SERVICIO OCCIDENTAL DE SALUD S.O.S.</t>
  </si>
  <si>
    <t>CERTIFICADO DE LA DISTRIBUCION DE PARTICIPACIONES PARA APORTES PATRONALES  2016</t>
  </si>
  <si>
    <t xml:space="preserve">A. R. L. </t>
  </si>
  <si>
    <r>
      <t>El Gerente y el Jefe de Talento Humano c</t>
    </r>
    <r>
      <rPr>
        <b/>
        <sz val="10"/>
        <rFont val="Arial"/>
        <family val="2"/>
      </rPr>
      <t>ertifican</t>
    </r>
    <r>
      <rPr>
        <sz val="10"/>
        <rFont val="Arial"/>
        <family val="2"/>
      </rPr>
      <t xml:space="preserve"> que las cifras registradas anteriormente son las que resultan de la liquidación de los aportes patronales para 2016</t>
    </r>
  </si>
  <si>
    <t>HUGO ARMANDO MENDEZ AREVALO</t>
  </si>
  <si>
    <t>NUBIA YANNETH OSTOS DE LOPEZ</t>
  </si>
  <si>
    <t>Coordinadora Talento Humano</t>
  </si>
  <si>
    <t>Aprobó: Vilma Pinto de Florez, Subdirectora Administrativa</t>
  </si>
  <si>
    <t>Revisó: Hugo Nel Blanco Albarracin. Profesional Especializado Area Financiera</t>
  </si>
  <si>
    <t xml:space="preserve">Proyecto: Ofelia Guevara G. Talento Humano </t>
  </si>
  <si>
    <t>SALUD VIDA</t>
  </si>
  <si>
    <r>
      <t xml:space="preserve">ENTIDAD EMPLEADORA:   </t>
    </r>
    <r>
      <rPr>
        <b/>
        <u/>
        <sz val="10"/>
        <rFont val="Arial"/>
        <family val="2"/>
      </rPr>
      <t>HOSPITAL SANTA CLARA ESE</t>
    </r>
    <r>
      <rPr>
        <b/>
        <sz val="10"/>
        <rFont val="Arial"/>
        <family val="2"/>
      </rPr>
      <t xml:space="preserve">                    NIVEL  </t>
    </r>
    <r>
      <rPr>
        <b/>
        <u/>
        <sz val="10"/>
        <rFont val="Arial"/>
        <family val="2"/>
      </rPr>
      <t xml:space="preserve"> III</t>
    </r>
    <r>
      <rPr>
        <b/>
        <sz val="10"/>
        <rFont val="Arial"/>
        <family val="2"/>
      </rPr>
      <t xml:space="preserve">               NIT   </t>
    </r>
    <r>
      <rPr>
        <b/>
        <u/>
        <sz val="10"/>
        <rFont val="Arial"/>
        <family val="2"/>
      </rPr>
      <t>860.020.188-1</t>
    </r>
  </si>
  <si>
    <r>
      <t>MUNICIPIO: __</t>
    </r>
    <r>
      <rPr>
        <b/>
        <u/>
        <sz val="10"/>
        <rFont val="Arial"/>
        <family val="2"/>
      </rPr>
      <t>BOGOTA</t>
    </r>
    <r>
      <rPr>
        <b/>
        <sz val="10"/>
        <rFont val="Arial"/>
        <family val="2"/>
      </rPr>
      <t xml:space="preserve">____________________                   </t>
    </r>
  </si>
  <si>
    <r>
      <t>DEPARTAMENTO O DISTRITO___</t>
    </r>
    <r>
      <rPr>
        <b/>
        <u/>
        <sz val="10"/>
        <rFont val="Arial"/>
        <family val="2"/>
      </rPr>
      <t>_CUNDINAMARCA</t>
    </r>
    <r>
      <rPr>
        <b/>
        <sz val="10"/>
        <rFont val="Arial"/>
        <family val="2"/>
      </rPr>
      <t>_______________</t>
    </r>
  </si>
  <si>
    <t>COLFONDOS/ RETROACTIVO</t>
  </si>
  <si>
    <t>COLPENSIONES (ISS)</t>
  </si>
  <si>
    <t>La presente proyeccion y distribucion se elaboro con un incremento del 3%, lo anterior teniendo en cuenta Politicas Institucionales Secretaria Distrital de Salud</t>
  </si>
  <si>
    <t>ANDRES FELIPE TORRES RODRIGUEZ</t>
  </si>
  <si>
    <t>OMH/Hdo.</t>
  </si>
  <si>
    <r>
      <t xml:space="preserve">ENTIDAD EMPLEADORA: </t>
    </r>
    <r>
      <rPr>
        <b/>
        <u/>
        <sz val="10"/>
        <rFont val="Arial"/>
        <family val="2"/>
      </rPr>
      <t>HOSPITAL ENGATIVA II NIVEL E.S.E</t>
    </r>
    <r>
      <rPr>
        <b/>
        <sz val="10"/>
        <rFont val="Arial"/>
        <family val="2"/>
      </rPr>
      <t xml:space="preserve">.     NIT :  </t>
    </r>
    <r>
      <rPr>
        <b/>
        <u/>
        <sz val="10"/>
        <rFont val="Arial"/>
        <family val="2"/>
      </rPr>
      <t>830.007688-9</t>
    </r>
  </si>
  <si>
    <r>
      <t xml:space="preserve">MUNICIPIO: </t>
    </r>
    <r>
      <rPr>
        <b/>
        <u/>
        <sz val="10"/>
        <rFont val="Arial"/>
        <family val="2"/>
      </rPr>
      <t>BOGOTA D.C</t>
    </r>
    <r>
      <rPr>
        <b/>
        <sz val="10"/>
        <rFont val="Arial"/>
        <family val="2"/>
      </rPr>
      <t xml:space="preserve">.                 </t>
    </r>
  </si>
  <si>
    <r>
      <t xml:space="preserve">DEPARTAMENTO O DISTRITO  </t>
    </r>
    <r>
      <rPr>
        <b/>
        <u/>
        <sz val="10"/>
        <rFont val="Arial"/>
        <family val="2"/>
      </rPr>
      <t>BOGOTA D.C.</t>
    </r>
  </si>
  <si>
    <t>JAIME QUINTERO SOTO</t>
  </si>
  <si>
    <t>EUGENIO MAURICIO RUMBO BALLESTA</t>
  </si>
  <si>
    <t>CERTIFICADO DE LA DISTRIBUCION DE PARTICIPACIONES PARA APORTES PATRONALES 2016</t>
  </si>
  <si>
    <r>
      <rPr>
        <b/>
        <sz val="10"/>
        <rFont val="Arial"/>
        <family val="2"/>
      </rPr>
      <t xml:space="preserve">ENTIDAD EMPLEADORA: </t>
    </r>
    <r>
      <rPr>
        <sz val="10"/>
        <rFont val="Arial"/>
        <family val="2"/>
      </rPr>
      <t xml:space="preserve">HOSPITAL DE SUBA II NIVEL E.S.E    NIT:800.216.883-7 </t>
    </r>
  </si>
  <si>
    <r>
      <rPr>
        <b/>
        <sz val="10"/>
        <rFont val="Arial"/>
        <family val="2"/>
      </rPr>
      <t>MUNICIPIO:</t>
    </r>
    <r>
      <rPr>
        <sz val="10"/>
        <rFont val="Arial"/>
        <family val="2"/>
      </rPr>
      <t xml:space="preserve"> BOGOTÀ</t>
    </r>
  </si>
  <si>
    <r>
      <rPr>
        <b/>
        <sz val="10"/>
        <rFont val="Arial"/>
        <family val="2"/>
      </rPr>
      <t xml:space="preserve">DEPARTAMENTO: </t>
    </r>
    <r>
      <rPr>
        <sz val="10"/>
        <rFont val="Arial"/>
        <family val="2"/>
      </rPr>
      <t>CUNDINAMARCA</t>
    </r>
  </si>
  <si>
    <t>RIESGOS LABORALES</t>
  </si>
  <si>
    <t/>
  </si>
  <si>
    <t>NUEVA</t>
  </si>
  <si>
    <t>GABRIEL CASTILLA CASTILLO</t>
  </si>
  <si>
    <t>LUIS PORFIRIO DOMINGUEZ TAQUEZ</t>
  </si>
  <si>
    <t>XIMENA POVEDA TRUJILLO</t>
  </si>
  <si>
    <t>LIDER DE TALENTO HUMANO</t>
  </si>
  <si>
    <t>Elaboró : Marisol Villamarín</t>
  </si>
  <si>
    <t>Técnico Talento Humano SGP</t>
  </si>
  <si>
    <t>Bogotá D.C., 19 de Febrero de 2016</t>
  </si>
  <si>
    <t>TOTAL PARTICIPACIONES APORTES PATRONALES</t>
  </si>
  <si>
    <t>OK</t>
  </si>
  <si>
    <t xml:space="preserve">ENTIDAD EMPLEADORA:   _HOSPITAL DE USME I NIVEL E.S.E             NIT 830010966 </t>
  </si>
  <si>
    <t xml:space="preserve">MUNICIPIO: _BOGOTA D.C.____________________                   </t>
  </si>
  <si>
    <t>DEPARTAMENTO O DISTRITO    BOGOTA D.C.</t>
  </si>
  <si>
    <t>OBSERVACIONES: EL HOSPITAL DE USME NO SOLICITA RECURSOS PARA CUBRIR CESANTIAS RETROACTIVAS PARA LA VIGENCIA 2016, EN VIRTUD A  QUE EL SALDO ACTUAL SUPERA  EL PASIVO POR DICHO CONCEPTO.ESTOS RECURSOS SE DESTINARAN A COLPENSIONES PARA CUBRIR EL PASIVO PENSIONAL CON ESTA ENTIDAD</t>
  </si>
  <si>
    <t>El Gerente y el Jefe de Talento Humano certifican que las cifras registradas anteriormente son las que resultan de la liquidación de los aportes patronales para 2016</t>
  </si>
  <si>
    <t>Jefe Talento Humano</t>
  </si>
  <si>
    <t>Revisó y Aprobó: Adriana Pereira Oviedo- Subgerente Administrativa y Financiera</t>
  </si>
  <si>
    <t>Elaboró: Astrid Barrios Mashud-Profesional de Apoyo Gestion Talento Humano</t>
  </si>
  <si>
    <t>Fecha   : 22 de Febrero de 2016</t>
  </si>
  <si>
    <t xml:space="preserve">MINISTERIO DE LA PROTECCIÓN SOCIAL </t>
  </si>
  <si>
    <t xml:space="preserve">DIRECCIÓN GENERAL DE FINANCIAMIENTO </t>
  </si>
  <si>
    <t>CERTIFICADO DE LA DISTRIBUCIÓN DE PARTICIPACIONES PARA APORTES PATRONALES  2016</t>
  </si>
  <si>
    <r>
      <t>ENTIDAD EMPLEADORA:  __</t>
    </r>
    <r>
      <rPr>
        <b/>
        <u/>
        <sz val="9"/>
        <rFont val="Arial"/>
        <family val="2"/>
      </rPr>
      <t>HOSPITAL RAFAEL URIBE URIBE  ESE               NIVEL</t>
    </r>
    <r>
      <rPr>
        <b/>
        <sz val="9"/>
        <rFont val="Arial"/>
        <family val="2"/>
      </rPr>
      <t>_I___________NIT__830077633-4________</t>
    </r>
  </si>
  <si>
    <r>
      <t>MUNICIPIO: __</t>
    </r>
    <r>
      <rPr>
        <b/>
        <u/>
        <sz val="9"/>
        <rFont val="Arial"/>
        <family val="2"/>
      </rPr>
      <t>BOGOTÁ</t>
    </r>
    <r>
      <rPr>
        <b/>
        <sz val="9"/>
        <rFont val="Arial"/>
        <family val="2"/>
      </rPr>
      <t xml:space="preserve">____________________                   </t>
    </r>
  </si>
  <si>
    <t xml:space="preserve">CESANTÍAS </t>
  </si>
  <si>
    <t>FONDOS DE CESANTÍAS</t>
  </si>
  <si>
    <t xml:space="preserve">SUBTOTAL  FONDOS DE CESANTÍAS </t>
  </si>
  <si>
    <t xml:space="preserve">SUBTOTAL EPS </t>
  </si>
  <si>
    <t xml:space="preserve">ARL </t>
  </si>
  <si>
    <t>SUBTOTAL  RIESGOS LABORALES</t>
  </si>
  <si>
    <t>El Gerente, el Subgerente Administrativo y Financiero y el Profesional Universitario Gr 25 de Talento Humano certifican que las cifras registradas anteriormente son las que resultan de la liquidación de los aportes patronales para la vigencia 2016, calculado con un aumento del 3% autorizado por la Secretaría Distrital de Salud.</t>
  </si>
  <si>
    <t>HÉCTOR JAVIER QUIÑONES ALBARRACÍN</t>
  </si>
  <si>
    <t>HÉCTOR EDILSON HORTUA BAQUERO</t>
  </si>
  <si>
    <t>LUIS FERNANDO BALAGUERA RAMÍREZ</t>
  </si>
  <si>
    <t>Profesional Universitario - Talento Humano</t>
  </si>
  <si>
    <t>Elaborado por:  Luis Fernando  Balaguera Ramírez</t>
  </si>
  <si>
    <r>
      <t>ENTIDAD EMPLEADORA:</t>
    </r>
    <r>
      <rPr>
        <b/>
        <u/>
        <sz val="9"/>
        <rFont val="Arial"/>
        <family val="2"/>
        <charset val="1"/>
      </rPr>
      <t>HOSPITAL SIMON BOLIVAR III NIVEL E.S.E.</t>
    </r>
    <r>
      <rPr>
        <b/>
        <sz val="9"/>
        <rFont val="Arial"/>
        <family val="2"/>
        <charset val="1"/>
      </rPr>
      <t>NIT</t>
    </r>
    <r>
      <rPr>
        <b/>
        <u/>
        <sz val="9"/>
        <rFont val="Arial"/>
        <family val="2"/>
        <charset val="1"/>
      </rPr>
      <t>800196433-9</t>
    </r>
    <r>
      <rPr>
        <b/>
        <sz val="9"/>
        <rFont val="Arial"/>
        <family val="2"/>
        <charset val="1"/>
      </rPr>
      <t/>
    </r>
  </si>
  <si>
    <r>
      <t>MUNICIPIO:</t>
    </r>
    <r>
      <rPr>
        <b/>
        <u/>
        <sz val="9"/>
        <rFont val="Arial"/>
        <family val="2"/>
        <charset val="1"/>
      </rPr>
      <t>BOGOTA</t>
    </r>
  </si>
  <si>
    <r>
      <t>DEPARTAMENTO O DISTRITO__</t>
    </r>
    <r>
      <rPr>
        <b/>
        <u/>
        <sz val="9"/>
        <rFont val="Arial"/>
        <family val="2"/>
        <charset val="1"/>
      </rPr>
      <t>BOGOTA</t>
    </r>
  </si>
  <si>
    <t>ENTIDADES                                        ADMINISTRADORAS</t>
  </si>
  <si>
    <t>VALOR             TOTAL</t>
  </si>
  <si>
    <t>SUBTOTAL  FONDOS DE CESANTIAS</t>
  </si>
  <si>
    <t>SUBTOTALFONDOS DE PENSIONES</t>
  </si>
  <si>
    <t>A. R. L.</t>
  </si>
  <si>
    <t>SUBTOTAL  RIESGOS PROFESIONALES</t>
  </si>
  <si>
    <r>
      <t>El Gerente y el Jefe de Talento Humano c</t>
    </r>
    <r>
      <rPr>
        <b/>
        <sz val="10"/>
        <rFont val="Arial"/>
        <family val="2"/>
        <charset val="1"/>
      </rPr>
      <t>ertifican</t>
    </r>
    <r>
      <rPr>
        <sz val="10"/>
        <rFont val="Arial"/>
        <family val="2"/>
        <charset val="1"/>
      </rPr>
      <t>que las cifras registradas anteriormente son las que resultan de la liquidación de los aportes patronales para 2016</t>
    </r>
  </si>
  <si>
    <t>NOTA:LA PRESENTE PROYECCION SE ELABORO TENIENDO EN CUENTA EL FORMULARIO AP No.1 SGP- PROYEECCION DE APORTE PATRONALES PARA 2015 CON UNA INCREMENTO DEL 3% DE ACUERDO AL IPC</t>
  </si>
  <si>
    <t>ES DE ACLARAR QUE EL INCREMENTO SALARIAL PARA LOS EMPLEADOS DEL HOSPITAL FUE DEL 8,27% PRESENTANDO ESTO UNA DIFERENCIA SIGNIFICATIVA,</t>
  </si>
  <si>
    <t>ADICIONALMENTE EL VALOR REAL DE LAS CESANTIAS RETROACTIVA ES POR VALOR 9,961,578,000 Y NO $1,500,617,571 QUE ES EL VALOR QUE NOS ESTAN ASIGNANDO PARA LA VIGENCIA.</t>
  </si>
  <si>
    <t>RECURSOS QUE HABIAN SIDO SOLICITADOS AL MINISTERIO DE LA PROTECCION SOCIAL DESDE LA VIGENCIA DE 2014 SIN QUE HAYA SIDO ATENDIDO OPORTUNAMENTE.</t>
  </si>
  <si>
    <t>VIVIANA FERNANDA MENESES ROMERO</t>
  </si>
  <si>
    <t>SONIA ESMERALDA SANCHEZ ROMERO</t>
  </si>
  <si>
    <t>Aprobó: SONIA ESMERAL SANCHEZ RODRIGUEZ – SUBGERENTE ADMINISTRATIVA</t>
  </si>
  <si>
    <t>Revisó: NESTOR NICOLAS BEJARANO LARA – ABOGADO CONTRATISTA</t>
  </si>
  <si>
    <t>Elaboró: GERMAN ALEXANDER GARCIA GACHARNA – PROFESIONAL GFGH</t>
  </si>
  <si>
    <t>Fecha   : 22 DE FEBRERO 2016</t>
  </si>
  <si>
    <t>ENTIDAD EMPLEADORA:                   HOSPITAL FONTIBON EMPRESA SOCIAL DEL ESTADO                   NIT    830.077.650-1</t>
  </si>
  <si>
    <t>%</t>
  </si>
  <si>
    <t>PORVENIR/ HORIZONTE</t>
  </si>
  <si>
    <t>ALIANSALUD (COLMENA)</t>
  </si>
  <si>
    <t>COLMENA ARL</t>
  </si>
  <si>
    <r>
      <t>La Gerente y El Subgerente Administrativo y Financiero, c</t>
    </r>
    <r>
      <rPr>
        <b/>
        <sz val="10"/>
        <rFont val="Arial"/>
        <family val="2"/>
      </rPr>
      <t>ertifican</t>
    </r>
    <r>
      <rPr>
        <sz val="10"/>
        <rFont val="Arial"/>
        <family val="2"/>
      </rPr>
      <t xml:space="preserve"> que las cifras registradas anteriormente son las que resultan de la liquidación de los aportes patronales de 2015 incrementados en 3,% , según instrucción SDS.</t>
    </r>
  </si>
  <si>
    <t>IVONNE MORENO FONSECA</t>
  </si>
  <si>
    <t>CARLOS EDUARDO DURAN TORRES</t>
  </si>
  <si>
    <t>BORRAR</t>
  </si>
  <si>
    <t>ENTIDAD EMPLEADORA:  HOSPITAL PABLO VI BOSA I NIVEL DE ATENCION ESE            NIT  800,219,600-3</t>
  </si>
  <si>
    <t>MUNICIPIO: BOGOTA D.C.</t>
  </si>
  <si>
    <t>DEPARTAMENTO O DISTRITO CAPITAL</t>
  </si>
  <si>
    <r>
      <t>El Gerente y el Jefe de Talento Humano c</t>
    </r>
    <r>
      <rPr>
        <b/>
        <sz val="10"/>
        <rFont val="Arial"/>
        <family val="2"/>
      </rPr>
      <t>ertifican</t>
    </r>
    <r>
      <rPr>
        <sz val="10"/>
        <rFont val="Arial"/>
        <family val="2"/>
      </rPr>
      <t xml:space="preserve"> que las cifras registradas anteriormente son las que resultan de la liquidación de los aportes patronales para 2016</t>
    </r>
  </si>
  <si>
    <t>Lider Unidad de Talento Humano</t>
  </si>
  <si>
    <t>Aprobó: GLORIA LIBIA POLANIA AGUILLON</t>
  </si>
  <si>
    <t>CARMIÑA QUIROGA BONILLA</t>
  </si>
  <si>
    <t>Revisó: ALMA AXIRA AMPUDIA ARRIAGA</t>
  </si>
  <si>
    <t>Elaboró:  ABRAHAM BARRERA PIRAJON</t>
  </si>
  <si>
    <t>Fecha   : FEBRERO 22 2016</t>
  </si>
  <si>
    <t>Jefe de Talento Humano</t>
  </si>
  <si>
    <r>
      <t>ENTIDAD EMPLEADORA:_ESE SAN CRISTOBAL NIT</t>
    </r>
    <r>
      <rPr>
        <b/>
        <u/>
        <sz val="10"/>
        <rFont val="Arial"/>
        <family val="2"/>
      </rPr>
      <t>_800.216.538 0</t>
    </r>
  </si>
  <si>
    <r>
      <t>MUNICIPIO : _</t>
    </r>
    <r>
      <rPr>
        <b/>
        <u/>
        <sz val="10"/>
        <rFont val="Arial"/>
        <family val="2"/>
      </rPr>
      <t>BOGOTA</t>
    </r>
    <r>
      <rPr>
        <b/>
        <sz val="10"/>
        <rFont val="Arial"/>
        <family val="2"/>
      </rPr>
      <t xml:space="preserve">_                              DEPARTAMENTO O DISTRITO: </t>
    </r>
    <r>
      <rPr>
        <b/>
        <u/>
        <sz val="10"/>
        <rFont val="Arial"/>
        <family val="2"/>
      </rPr>
      <t>CUNDINAMARCA</t>
    </r>
  </si>
  <si>
    <t>A.R.L.</t>
  </si>
  <si>
    <t>A.R.P. BOLIVAR</t>
  </si>
  <si>
    <t>SUBTOTAL A.R.L.</t>
  </si>
  <si>
    <t>El Gerente y el jefe de Talento Humano certifican que las cifras registradas anteriormente son las que resultan de la liquidacion de los Aportes Patronales Para 2016</t>
  </si>
  <si>
    <t>RAUL ANDRES MUNEVAR NIÑO</t>
  </si>
  <si>
    <t>JUAN CARLOS MANTILLA ALARCON</t>
  </si>
  <si>
    <t>PROFESIONAL ESPECIALIZADO TALENTO HUMANO</t>
  </si>
  <si>
    <t>Aprobo:  Manuel Salomon MERCHÁN MARTINEZ - Subgerente Administrativo y Financiero</t>
  </si>
  <si>
    <t>Reviso:  Juan Carlos MANTILLA ALARCON - Profesional Especializado Talento Humano</t>
  </si>
  <si>
    <t xml:space="preserve">Elaboro:  German Dario RAMIREZ VALLEJO – Apoyo Profesional Talento Humano </t>
  </si>
  <si>
    <t>Fecha:     23 de febrero de 2016</t>
  </si>
  <si>
    <t>A</t>
  </si>
  <si>
    <r>
      <t>ENTIDAD EMPLEADORA:_</t>
    </r>
    <r>
      <rPr>
        <b/>
        <u/>
        <sz val="10"/>
        <rFont val="Arial"/>
        <family val="2"/>
      </rPr>
      <t>HOSPITAL VISTA HERMOSA I NIVEL</t>
    </r>
    <r>
      <rPr>
        <b/>
        <sz val="10"/>
        <rFont val="Arial"/>
        <family val="2"/>
      </rPr>
      <t xml:space="preserve">  NIT </t>
    </r>
    <r>
      <rPr>
        <b/>
        <u/>
        <sz val="10"/>
        <rFont val="Arial"/>
        <family val="2"/>
      </rPr>
      <t>_800.248.276 3</t>
    </r>
  </si>
  <si>
    <t>PORVENIR  LEY 50</t>
  </si>
  <si>
    <t>ALIANSALUD EPS</t>
  </si>
  <si>
    <t>VICTORIA EUGENIA MARTÍNEZ PUELLO</t>
  </si>
  <si>
    <t>DIANA MARCELA JIMÉNEZ ROA</t>
  </si>
  <si>
    <t>ENTIDAD EMPLEADORA:  HOSPITAL DE USAQUÉN I NIVEL E.S.E.        NIT 800.216.473-0</t>
  </si>
  <si>
    <t>MUNICIPIO: BOGOTÁ</t>
  </si>
  <si>
    <t>DEPARTAMENTO O DISTRITO CUNDINAMARCA</t>
  </si>
  <si>
    <r>
      <t>El Gerente y el Jefe de Talento Humano c</t>
    </r>
    <r>
      <rPr>
        <b/>
        <sz val="10"/>
        <rFont val="Arial"/>
        <family val="2"/>
      </rPr>
      <t>ertifican</t>
    </r>
    <r>
      <rPr>
        <sz val="10"/>
        <rFont val="Arial"/>
        <family val="2"/>
      </rPr>
      <t xml:space="preserve"> que las cifras registradas anteriormente son las que resultan de la liquidación de los aportes patronales para 2016</t>
    </r>
  </si>
  <si>
    <t>OSCAR JAVIER MANRIQUE LADINO</t>
  </si>
  <si>
    <t>SYLVIA LILIANA PLATA SALAZAR</t>
  </si>
  <si>
    <t xml:space="preserve">Gerente (e) </t>
  </si>
  <si>
    <t>Profesional Universitario - Presupuesto</t>
  </si>
  <si>
    <t xml:space="preserve">Aprobó: Oscar Javier Manrique Ladino, Gerente (E) </t>
  </si>
  <si>
    <t>Revisó: Sylvia Liliana Plata Salazar, Profesional Universitario - Presupuesto</t>
  </si>
  <si>
    <t>Elaboró: Shirley Cruz Cubillos, Profesional Adminsitrativo OPS - Desarrollo del Talento Humano</t>
  </si>
  <si>
    <t>Fecha   : 23 de febrero de 2016</t>
  </si>
  <si>
    <t xml:space="preserve">ENTIDAD EMPLEADORA:  HOSPITAL MEISSEN II NIVEL ESE  NIT 800220011-7 </t>
  </si>
  <si>
    <t xml:space="preserve">MUNICIPIO: BOGOTÁ                </t>
  </si>
  <si>
    <t>BOLÍVAR</t>
  </si>
  <si>
    <t>LUIS ANTONIO LIMA GARCIA</t>
  </si>
  <si>
    <t>Gerente ( E )</t>
  </si>
  <si>
    <t>Revisó: LUIS ANTONIO LIMA GARCIA</t>
  </si>
  <si>
    <t>Elaboró: YURY PAULINA HERRERA ARIAS</t>
  </si>
  <si>
    <t>OBSERVACIONES</t>
  </si>
  <si>
    <t>ENTIDAD EMPLEADORA:HOSPITAL CHAPINERO E.S.E__NIT830077652-4</t>
  </si>
  <si>
    <t>PROTECCION+ING</t>
  </si>
  <si>
    <t>PORVENIR - HORIZONTE</t>
  </si>
  <si>
    <t>CONSORCIO  SAYP</t>
  </si>
  <si>
    <t>SRA</t>
  </si>
  <si>
    <t>JORGE ARTURO SUÀREZ SUÀREZ</t>
  </si>
  <si>
    <t>ANA LUCIA  GUZMÀN LOZANO</t>
  </si>
  <si>
    <t>GQM</t>
  </si>
  <si>
    <t>JEGR</t>
  </si>
  <si>
    <t>ENTIDAD EMPLEADORA:HOSPITAL SAN BLAS II NIVEL-ESE             NIT  800216303-7</t>
  </si>
  <si>
    <r>
      <t>MUNICIPIO:BOGOTA</t>
    </r>
    <r>
      <rPr>
        <b/>
        <sz val="9"/>
        <rFont val="Arial"/>
        <family val="2"/>
        <charset val="1"/>
      </rPr>
      <t/>
    </r>
  </si>
  <si>
    <t>DEPARTAMENTO O DISTRITOCUNDINAMARCA</t>
  </si>
  <si>
    <t>LUZ MARINA LOPEZ SALAMANCA</t>
  </si>
  <si>
    <t>LUIS ALBERTO CORREA CASTRO</t>
  </si>
  <si>
    <t>SUBGERENTE ADMINISTATIVO Y FINANCIERO</t>
  </si>
  <si>
    <t>Revisó: Marcela Guerrero Pérez</t>
  </si>
  <si>
    <t>Elaboró: Laura Victoria Acevedo A</t>
  </si>
  <si>
    <t>APORTES PATRONALES VIGENCIA 2016</t>
  </si>
  <si>
    <r>
      <t>INSTITUCION:</t>
    </r>
    <r>
      <rPr>
        <sz val="10"/>
        <rFont val="Arial"/>
        <family val="2"/>
      </rPr>
      <t xml:space="preserve">        HOSPITAL NAZARETH  800.217.641-6</t>
    </r>
  </si>
  <si>
    <t>ELIANA IVONT HURTADO SEPULVEDA</t>
  </si>
  <si>
    <t>SANDRA  MILENA MEDINA MARTINEZ</t>
  </si>
  <si>
    <t>SUBGERENTE ADMINISTRATIVA Y FINANCIERA</t>
  </si>
  <si>
    <r>
      <t>ENTIDAD EMPLEADORA:</t>
    </r>
    <r>
      <rPr>
        <sz val="10"/>
        <rFont val="Arial"/>
        <family val="2"/>
      </rPr>
      <t xml:space="preserve"> </t>
    </r>
    <r>
      <rPr>
        <u/>
        <sz val="10"/>
        <rFont val="Arial"/>
        <family val="2"/>
      </rPr>
      <t>HOSPITAL OCCIDENTE DE KENNEDY TERCER NIVEL  EMPRESA SOCIAL DEL ESTADO</t>
    </r>
    <r>
      <rPr>
        <sz val="10"/>
        <rFont val="Arial"/>
        <family val="2"/>
      </rPr>
      <t xml:space="preserve">    </t>
    </r>
    <r>
      <rPr>
        <b/>
        <sz val="10"/>
        <rFont val="Arial"/>
        <family val="2"/>
      </rPr>
      <t>NIT</t>
    </r>
    <r>
      <rPr>
        <sz val="10"/>
        <rFont val="Arial"/>
        <family val="2"/>
      </rPr>
      <t xml:space="preserve"> </t>
    </r>
    <r>
      <rPr>
        <u/>
        <sz val="10"/>
        <rFont val="Arial"/>
        <family val="2"/>
      </rPr>
      <t xml:space="preserve">800.196.939-3 </t>
    </r>
  </si>
  <si>
    <r>
      <t xml:space="preserve"> MUNICIPIO :    </t>
    </r>
    <r>
      <rPr>
        <u/>
        <sz val="10"/>
        <rFont val="Arial"/>
        <family val="2"/>
      </rPr>
      <t xml:space="preserve">BOGOTA D.C.        </t>
    </r>
    <r>
      <rPr>
        <sz val="10"/>
        <rFont val="Arial"/>
        <family val="2"/>
      </rPr>
      <t xml:space="preserve">                                                                                                                              DEPARTAMENTO O DISTRITO: </t>
    </r>
    <r>
      <rPr>
        <u/>
        <sz val="10"/>
        <rFont val="Arial"/>
        <family val="2"/>
      </rPr>
      <t xml:space="preserve"> BOGOTA D.C.                </t>
    </r>
    <r>
      <rPr>
        <sz val="10"/>
        <rFont val="Arial"/>
        <family val="2"/>
      </rPr>
      <t xml:space="preserve"> </t>
    </r>
  </si>
  <si>
    <t>PROTECCION  (RETROACTIVAS)</t>
  </si>
  <si>
    <t>OLD MUTUAL</t>
  </si>
  <si>
    <t>ALIANSALUD E.P.S.</t>
  </si>
  <si>
    <t>El Gerente y el Jefe de Recursos Humanos certifican que las cifras registradas son las que resultan de la liquidación de los aportes patronales para la vigencia de 2016.</t>
  </si>
  <si>
    <t>Proyecto/Elaboró:  Ingrid Liliana Achury Castro -  Tecnico Administrativo</t>
  </si>
  <si>
    <t>JUAN ERNESTO OVIEDO  HERNANDEZ                                         RODRIGO JOSE GOMEZ OCAMPO                                                      VICTOR RAUL VENEGAS ANZOLA</t>
  </si>
  <si>
    <t xml:space="preserve">                                                                 Gerente                                                                         Subgerente Administrativo                                               Profesional Especializado Gestión Huma</t>
  </si>
  <si>
    <t>PROYECCION DE LA DISTRIBUCION DE PARTICIPACIONES PARA APORTES PATRONALES  2016</t>
  </si>
  <si>
    <t>NOTA : Esta proyección se efectúa con un incremento del 3% según directriz de la Secretaria Distrital de Salud, por debajo del incremento salarial en  Decretado  por la Alcaldía Mayor</t>
  </si>
  <si>
    <t>de Bogotá  en el 8.27%, lo que implica un faltante de 5.27%  sobre el valor a pagar por la  planta provista</t>
  </si>
  <si>
    <t>Por lo anterior se aclara que en esta proyección no se encuentran incluidas  las vacantes de la planta global dela entidad y que el porcentaje de incremento esta un</t>
  </si>
  <si>
    <t>8.27% por debajo del incremento real para la vigencia 2016.</t>
  </si>
  <si>
    <t xml:space="preserve">                                         CERTIFICACION  DE LA DISTRIBUCION DE PARTICIPACIONES PARA APORTES PATRONALES  2016</t>
  </si>
  <si>
    <t>PORVENIR RETROACTIVIDAD</t>
  </si>
  <si>
    <t>PROTECCION LEY 50</t>
  </si>
  <si>
    <t>S.O.S. EPS</t>
  </si>
  <si>
    <t>La Gerente y la Profesional Especializada de Servicios Al Talento Humano,  certifican que las cifras registradas anteriormente son las que resultan de la liquidación de los aportes patronales para el año 2016 conforme a las politicas establecidas en el Decreto No. 1636 de 2006.</t>
  </si>
  <si>
    <t>OMAR AUGUSTO SILVA PINZON</t>
  </si>
  <si>
    <t>JEFFREY MANOLO TORRES VALLADARES</t>
  </si>
  <si>
    <t>WILLIAM GONZALEZ CARDENAS</t>
  </si>
  <si>
    <t xml:space="preserve">Gerente                                                   </t>
  </si>
  <si>
    <t xml:space="preserve">Subgerente Apoyo Logistico </t>
  </si>
  <si>
    <t xml:space="preserve">Profesional Especializado T.H.                    </t>
  </si>
  <si>
    <r>
      <t>El Gerente y el Jefe de Talento Humano c</t>
    </r>
    <r>
      <rPr>
        <b/>
        <sz val="10"/>
        <rFont val="Arial"/>
        <family val="2"/>
      </rPr>
      <t>ertifican</t>
    </r>
    <r>
      <rPr>
        <sz val="10"/>
        <rFont val="Arial"/>
        <family val="2"/>
      </rPr>
      <t xml:space="preserve"> que las cifras registradas anteriormente son las que resultan de la liquidación de los aportes patronales para 2016</t>
    </r>
  </si>
  <si>
    <t>Se informa que para las vigencias de años antriores la distribucion la venian realizando con la planta provista  102  funcionarios y no con la planta completa de previstos y vacantes 141. Es importante resaltar que dicha distribucion del 2016 se realiza con el 3% aplicado a la distribucion para el año 2015 102 segun lo expuesto en los oficios de la SDS y la Consulta realizada al Ministerio.</t>
  </si>
  <si>
    <t>MARTHA MARCELA JULA RODRÍGUEZ</t>
  </si>
  <si>
    <t>Aprobó: MARTHA MARCELA JULA RODRÍGUEZ</t>
  </si>
  <si>
    <t>Fecha   : 24  de  Febrero 2016</t>
  </si>
  <si>
    <t>GESTIONADO</t>
  </si>
  <si>
    <t>NO APLICA</t>
  </si>
  <si>
    <t>Consolidó: Marisol Villamarin-DAEPDSS</t>
  </si>
  <si>
    <t>Revisó :     Elsa Rincon Buenhombre-Dirección Financiera</t>
  </si>
  <si>
    <t>LUIS GONZALO MORALES</t>
  </si>
  <si>
    <t>GABRIEL LOZANO</t>
  </si>
  <si>
    <r>
      <t xml:space="preserve">ENTIDAD EMPLEADORA:   </t>
    </r>
    <r>
      <rPr>
        <b/>
        <u/>
        <sz val="10"/>
        <rFont val="Arial"/>
        <family val="2"/>
      </rPr>
      <t>HOSPITAL DEL SUR E.S.E.</t>
    </r>
    <r>
      <rPr>
        <b/>
        <sz val="10"/>
        <rFont val="Arial"/>
        <family val="2"/>
      </rPr>
      <t xml:space="preserve">             NIT </t>
    </r>
    <r>
      <rPr>
        <b/>
        <u/>
        <sz val="10"/>
        <rFont val="Arial"/>
        <family val="2"/>
      </rPr>
      <t xml:space="preserve"> 830.077.444-9</t>
    </r>
  </si>
  <si>
    <r>
      <t xml:space="preserve">MUNICIPIO: </t>
    </r>
    <r>
      <rPr>
        <b/>
        <u/>
        <sz val="10"/>
        <rFont val="Arial"/>
        <family val="2"/>
      </rPr>
      <t>BOGOTA D.C.</t>
    </r>
  </si>
  <si>
    <r>
      <t xml:space="preserve">DEPARTAMENTO O DISTRITO </t>
    </r>
    <r>
      <rPr>
        <b/>
        <u/>
        <sz val="10"/>
        <rFont val="Arial"/>
        <family val="2"/>
      </rPr>
      <t>BOGOTA D.C.</t>
    </r>
  </si>
  <si>
    <r>
      <t>El Gerente, la Jefe de Talento Humano  y el Subgerente Administrativo y Financiero c</t>
    </r>
    <r>
      <rPr>
        <b/>
        <sz val="10"/>
        <rFont val="Arial"/>
        <family val="2"/>
      </rPr>
      <t>ertifican</t>
    </r>
    <r>
      <rPr>
        <sz val="10"/>
        <rFont val="Arial"/>
        <family val="2"/>
      </rPr>
      <t xml:space="preserve"> que las cifras registradas anteriormente son las que resultan de la liquidación de los aportes patronales para 2016</t>
    </r>
  </si>
  <si>
    <t xml:space="preserve">MARIA RUBIELA MONSALVE OSPINA </t>
  </si>
  <si>
    <t xml:space="preserve">ALVARO IGNACIO GUERRERO DEVIA </t>
  </si>
  <si>
    <t>Profesional Especializada Talento Humano</t>
  </si>
  <si>
    <t>Revisó: Gloria Ester Waltero Vega-Auxiliar Administrativo</t>
  </si>
  <si>
    <t>Elaboró: Angela Patricia Suarez Lopez - Tecnico Nomina</t>
  </si>
  <si>
    <t>CERTIFICADO DE LA DISTRIBUCION DE PARTICIPACIONES PARA APORTES PATRONALES  2012</t>
  </si>
  <si>
    <t xml:space="preserve">VALOR                                                      TOTAL </t>
  </si>
  <si>
    <t>PROTECCION (RETROACTIVOS )</t>
  </si>
  <si>
    <t>PROTECCION (LEY 50)</t>
  </si>
  <si>
    <t>OLD MUTUAL (SKANDIA)</t>
  </si>
  <si>
    <t>ISS_COLPENSIONES</t>
  </si>
  <si>
    <t>ALIANSALUD(COLMEDICA)</t>
  </si>
  <si>
    <t>HUMAN HEART (HUMANAVIVIR)</t>
  </si>
  <si>
    <t>SUSALUD(EPES SURA)</t>
  </si>
  <si>
    <t>SUSALUD(EPS SURA)</t>
  </si>
  <si>
    <t>SURA ARL</t>
  </si>
  <si>
    <t>_____________________________________</t>
  </si>
  <si>
    <t>______________________________________</t>
  </si>
  <si>
    <t>KEMER RAMÍREZ CÁRDENAS</t>
  </si>
  <si>
    <t>JOSE ORLANDO ANGEL TORRES</t>
  </si>
  <si>
    <t>YULY ANGELICA LOZANO GUARNIZO</t>
  </si>
  <si>
    <t>KEMER RAMÎREZ CÀRDENAS</t>
  </si>
  <si>
    <t>HILDA MERCEDES GUERRERO AVELLANEDA</t>
  </si>
  <si>
    <t>JEANNETTE BARRERA BERRIO</t>
  </si>
  <si>
    <t>Gerente o Director</t>
  </si>
  <si>
    <t>Profesional Especializado T.H.</t>
  </si>
  <si>
    <t>Proyecto: Edwin Ferney Alvarez Rico</t>
  </si>
  <si>
    <t>Profesional Talento Humano</t>
  </si>
  <si>
    <t>Tecnólogo de Apoyo Talento Humano</t>
  </si>
  <si>
    <t>ENTIDAD EMPLEADORA: HOSPITAL BOSA II NIVEL E.S.E. NIT 800209710-2</t>
  </si>
  <si>
    <t xml:space="preserve">MUNICIPIO: BOGOTA       </t>
  </si>
  <si>
    <t>PORVENIR + HORIZONTE</t>
  </si>
  <si>
    <t xml:space="preserve">OLD MUTUAL </t>
  </si>
  <si>
    <t>PROTECCION + ING</t>
  </si>
  <si>
    <t xml:space="preserve">OLDMUTUAL </t>
  </si>
  <si>
    <t>CONSORCIO SAYP</t>
  </si>
  <si>
    <t>CLAUDIA LILIANA MORENO RAMIREZ</t>
  </si>
  <si>
    <t>YANSY VIVIANA HERNANDEZ BETANCOURT</t>
  </si>
  <si>
    <t xml:space="preserve">JUAN CARLOS CRISTANCHO DIAZ </t>
  </si>
  <si>
    <t xml:space="preserve">ADRIANA CANCINO REYES </t>
  </si>
  <si>
    <t>MARTHA CONSUELO MORALES VERGARA</t>
  </si>
  <si>
    <t>SUBGERENTE ADMINISTRATIVA</t>
  </si>
  <si>
    <t>SUBGERENTE FINANCIERO</t>
  </si>
  <si>
    <t xml:space="preserve">PROFESIONAL UNIVERSITARIO </t>
  </si>
  <si>
    <t>TECNICO OPERATIVO</t>
  </si>
  <si>
    <t>FORMULARIO  AP-No 3</t>
  </si>
  <si>
    <t>HOSPITAL CENTRO ORIENTE II NIVEL EMPRESA SOCIAL DEL ESTADO  NIT. 830077644-5</t>
  </si>
  <si>
    <t>BOGOTA D.C.</t>
  </si>
  <si>
    <t>CRUZBLANCA</t>
  </si>
  <si>
    <t>A.R.P</t>
  </si>
  <si>
    <t xml:space="preserve">SURAMERICANA DE SEGUROS S.A </t>
  </si>
  <si>
    <t>MARIA ELIZABETH BELTRAN ORTIZ</t>
  </si>
  <si>
    <t>DIEGO FABIAN ESPITIA GOMEZ</t>
  </si>
  <si>
    <t xml:space="preserve">Gerente </t>
  </si>
  <si>
    <t>Sub Gerente Administrativo y Financiero</t>
  </si>
  <si>
    <t>JUAN CARLOS GARCIA UBAQUE</t>
  </si>
  <si>
    <t>Subsecretario Planeación y Gestión Sectorial</t>
  </si>
  <si>
    <t>Fecha :     Abril 8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</si>
</sst>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1" formatCode="_-* #,##0_-;\-* #,##0_-;_-* &quot;-&quot;_-;_-@_-"/>
    <numFmt numFmtId="43" formatCode="_-* #,##0.00_-;\-* #,##0.00_-;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quot;$&quot;\ * #,##0.00_);_(&quot;$&quot;\ * \(#,##0.00\);_(&quot;$&quot;\ * &quot;-&quot;??_);_(@_)"/>
    <numFmt numFmtId="169" formatCode="_(* #,##0.00_);_(* \(#,##0.00\);_(* &quot;-&quot;??_);_(@_)"/>
    <numFmt numFmtId="170" formatCode="_ * #,##0.00_ ;_ * \-#,##0.00_ ;_ * &quot;-&quot;??_ ;_ @_ "/>
    <numFmt numFmtId="171" formatCode="_-* #,##0\ _P_t_s_-;\-* #,##0\ _P_t_s_-;_-* &quot;-&quot;??\ _P_t_s_-;_-@_-"/>
    <numFmt numFmtId="172" formatCode="_-* #,##0\ _€_-;\-* #,##0\ _€_-;_-* &quot;-&quot;??\ _€_-;_-@_-"/>
    <numFmt numFmtId="173" formatCode="_-* #,##0.00\ _P_t_s_-;\-* #,##0.00\ _P_t_s_-;_-* &quot;-&quot;??\ _P_t_s_-;_-@_-"/>
    <numFmt numFmtId="174" formatCode="_-* #,##0.00\ [$€]_-;\-* #,##0.00\ [$€]_-;_-* &quot;-&quot;??\ [$€]_-;_-@_-"/>
    <numFmt numFmtId="175" formatCode="#,##0.000"/>
    <numFmt numFmtId="176" formatCode="_ * #,##0_ ;_ * \-#,##0_ ;_ * &quot;-&quot;??_ ;_ @_ "/>
    <numFmt numFmtId="177" formatCode="_(* #,##0_);_(* \(#,##0\);_(* &quot;-&quot;??_);_(@_)"/>
    <numFmt numFmtId="178" formatCode="&quot;$&quot;#,##0_);[Red]\(&quot;$&quot;#,##0\)"/>
    <numFmt numFmtId="179" formatCode="0.0%"/>
    <numFmt numFmtId="180" formatCode="#,##0.00_ ;\-#,##0.00\ "/>
    <numFmt numFmtId="181" formatCode="0.00000000000000000000000"/>
    <numFmt numFmtId="182" formatCode="0.00000000000000"/>
    <numFmt numFmtId="183" formatCode="&quot;$&quot;\ #,##0.00"/>
    <numFmt numFmtId="184" formatCode="_(&quot;$ &quot;* #,##0.00_);_(&quot;$ &quot;* \(#,##0.00\);_(&quot;$ &quot;* \-??_);_(@_)"/>
    <numFmt numFmtId="185" formatCode="#,##0_);\(#,##0\)"/>
    <numFmt numFmtId="186" formatCode="_-* #,##0\ _P_t_s_-;\-* #,##0\ _P_t_s_-;_-* \-??\ _P_t_s_-;_-@_-"/>
    <numFmt numFmtId="187" formatCode="&quot;$ &quot;#,##0.00"/>
    <numFmt numFmtId="188" formatCode="* #,##0\ ;* \-#,##0\ ;* \-#\ ;@\ "/>
    <numFmt numFmtId="189" formatCode="#,##0.0000000000000"/>
    <numFmt numFmtId="190" formatCode="_(&quot;$&quot;\ * #,##0_);_(&quot;$&quot;\ * \(#,##0\);_(&quot;$&quot;\ * &quot;-&quot;??_);_(@_)"/>
  </numFmts>
  <fonts count="52" x14ac:knownFonts="1">
    <font>
      <sz val="10"/>
      <name val="Arial"/>
      <family val="2"/>
    </font>
    <font>
      <sz val="10"/>
      <name val="Arial"/>
      <family val="2"/>
    </font>
    <font>
      <sz val="6"/>
      <name val="Arial"/>
      <family val="2"/>
    </font>
    <font>
      <b/>
      <sz val="10"/>
      <name val="Arial"/>
      <family val="2"/>
    </font>
    <font>
      <u/>
      <sz val="10"/>
      <name val="Arial"/>
      <family val="2"/>
    </font>
    <font>
      <sz val="10"/>
      <name val="Arial"/>
      <family val="2"/>
    </font>
    <font>
      <sz val="8"/>
      <name val="Arial"/>
      <family val="2"/>
    </font>
    <font>
      <b/>
      <sz val="11"/>
      <name val="Arial"/>
      <family val="2"/>
    </font>
    <font>
      <b/>
      <sz val="9"/>
      <name val="Arial"/>
      <family val="2"/>
    </font>
    <font>
      <sz val="9"/>
      <name val="Arial"/>
      <family val="2"/>
    </font>
    <font>
      <b/>
      <sz val="8"/>
      <name val="Arial"/>
      <family val="2"/>
    </font>
    <font>
      <b/>
      <u/>
      <sz val="9"/>
      <name val="Arial"/>
      <family val="2"/>
    </font>
    <font>
      <b/>
      <sz val="6"/>
      <name val="Arial"/>
      <family val="2"/>
    </font>
    <font>
      <b/>
      <i/>
      <sz val="10"/>
      <name val="Arial"/>
      <family val="2"/>
    </font>
    <font>
      <b/>
      <i/>
      <u/>
      <sz val="10"/>
      <name val="Arial"/>
      <family val="2"/>
    </font>
    <font>
      <sz val="10"/>
      <color indexed="8"/>
      <name val="Arial"/>
      <family val="2"/>
    </font>
    <font>
      <b/>
      <sz val="10"/>
      <color indexed="10"/>
      <name val="Arial"/>
      <family val="2"/>
    </font>
    <font>
      <b/>
      <sz val="12"/>
      <name val="Arial"/>
      <family val="2"/>
    </font>
    <font>
      <sz val="12"/>
      <name val="Arial"/>
      <family val="2"/>
    </font>
    <font>
      <sz val="11"/>
      <name val="Arial"/>
      <family val="2"/>
    </font>
    <font>
      <sz val="10"/>
      <color indexed="10"/>
      <name val="Arial"/>
      <family val="2"/>
    </font>
    <font>
      <b/>
      <i/>
      <sz val="8"/>
      <name val="Arial"/>
      <family val="2"/>
    </font>
    <font>
      <b/>
      <i/>
      <sz val="11"/>
      <name val="Arial"/>
      <family val="2"/>
    </font>
    <font>
      <u/>
      <sz val="9"/>
      <color indexed="12"/>
      <name val="Arial"/>
      <family val="2"/>
    </font>
    <font>
      <sz val="11"/>
      <color indexed="8"/>
      <name val="Calibri"/>
      <family val="2"/>
    </font>
    <font>
      <sz val="8"/>
      <name val="Arial"/>
      <family val="2"/>
    </font>
    <font>
      <sz val="10"/>
      <color theme="1"/>
      <name val="Arial"/>
      <family val="2"/>
    </font>
    <font>
      <b/>
      <sz val="10"/>
      <color rgb="FFFF0000"/>
      <name val="Arial"/>
      <family val="2"/>
    </font>
    <font>
      <sz val="10"/>
      <color rgb="FFFF0000"/>
      <name val="Arial"/>
      <family val="2"/>
    </font>
    <font>
      <b/>
      <u/>
      <sz val="10"/>
      <name val="Arial"/>
      <family val="2"/>
    </font>
    <font>
      <b/>
      <sz val="10"/>
      <color indexed="9"/>
      <name val="Arial"/>
      <family val="2"/>
    </font>
    <font>
      <b/>
      <sz val="10"/>
      <color theme="1"/>
      <name val="Calibri"/>
      <family val="2"/>
      <scheme val="minor"/>
    </font>
    <font>
      <b/>
      <sz val="6"/>
      <name val="Arial"/>
      <family val="2"/>
      <charset val="1"/>
    </font>
    <font>
      <b/>
      <sz val="9"/>
      <name val="Arial"/>
      <family val="2"/>
      <charset val="1"/>
    </font>
    <font>
      <b/>
      <u/>
      <sz val="9"/>
      <name val="Arial"/>
      <family val="2"/>
      <charset val="1"/>
    </font>
    <font>
      <sz val="8"/>
      <name val="Arial"/>
      <family val="2"/>
      <charset val="1"/>
    </font>
    <font>
      <b/>
      <sz val="8"/>
      <name val="Arial"/>
      <family val="2"/>
      <charset val="1"/>
    </font>
    <font>
      <b/>
      <sz val="10"/>
      <name val="Arial"/>
      <family val="2"/>
      <charset val="1"/>
    </font>
    <font>
      <b/>
      <sz val="10"/>
      <color rgb="FFFF0000"/>
      <name val="Arial"/>
      <family val="2"/>
      <charset val="1"/>
    </font>
    <font>
      <sz val="10"/>
      <name val="Arial"/>
      <family val="2"/>
      <charset val="1"/>
    </font>
    <font>
      <b/>
      <sz val="11"/>
      <color rgb="FF000000"/>
      <name val="Calibri"/>
      <family val="2"/>
    </font>
    <font>
      <b/>
      <sz val="11"/>
      <color rgb="FF000000"/>
      <name val="Calibri"/>
      <family val="2"/>
      <charset val="1"/>
    </font>
    <font>
      <sz val="10"/>
      <color theme="1"/>
      <name val="Calibri"/>
      <family val="2"/>
      <scheme val="minor"/>
    </font>
    <font>
      <sz val="10"/>
      <color rgb="FF000000"/>
      <name val="Calibri"/>
      <family val="2"/>
      <charset val="1"/>
    </font>
    <font>
      <b/>
      <u/>
      <sz val="10"/>
      <name val="Arial"/>
      <family val="2"/>
      <charset val="1"/>
    </font>
    <font>
      <sz val="10"/>
      <color rgb="FF000000"/>
      <name val="Arial"/>
      <family val="2"/>
      <charset val="1"/>
    </font>
    <font>
      <b/>
      <sz val="10"/>
      <color rgb="FF000000"/>
      <name val="Calibri"/>
      <family val="2"/>
      <charset val="1"/>
    </font>
    <font>
      <b/>
      <sz val="10"/>
      <color rgb="FFFFFFFF"/>
      <name val="Arial"/>
      <family val="2"/>
      <charset val="1"/>
    </font>
    <font>
      <sz val="10"/>
      <color rgb="FFFFFFFF"/>
      <name val="Calibri"/>
      <family val="2"/>
      <charset val="1"/>
    </font>
    <font>
      <sz val="10"/>
      <name val="Calibri"/>
      <family val="2"/>
    </font>
    <font>
      <b/>
      <sz val="10"/>
      <color indexed="8"/>
      <name val="Arial"/>
      <family val="2"/>
    </font>
    <font>
      <i/>
      <sz val="10"/>
      <name val="Arial"/>
      <family val="2"/>
    </font>
  </fonts>
  <fills count="2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22"/>
        <bgColor indexed="64"/>
      </patternFill>
    </fill>
    <fill>
      <patternFill patternType="solid">
        <fgColor indexed="41"/>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rgb="FFBFBFBF"/>
        <bgColor rgb="FFCCCCFF"/>
      </patternFill>
    </fill>
    <fill>
      <patternFill patternType="solid">
        <fgColor rgb="FF808080"/>
        <bgColor rgb="FF969696"/>
      </patternFill>
    </fill>
    <fill>
      <patternFill patternType="solid">
        <fgColor rgb="FFFF0000"/>
        <bgColor indexed="64"/>
      </patternFill>
    </fill>
    <fill>
      <patternFill patternType="solid">
        <fgColor theme="0" tint="-0.499984740745262"/>
        <bgColor indexed="64"/>
      </patternFill>
    </fill>
    <fill>
      <patternFill patternType="solid">
        <fgColor rgb="FFBFBFBF"/>
        <bgColor rgb="FFCCCCCC"/>
      </patternFill>
    </fill>
    <fill>
      <patternFill patternType="solid">
        <fgColor rgb="FFFFFFFF"/>
        <bgColor rgb="FFFFFFCC"/>
      </patternFill>
    </fill>
    <fill>
      <patternFill patternType="solid">
        <fgColor rgb="FFCCCCCC"/>
        <bgColor rgb="FFBFBFBF"/>
      </patternFill>
    </fill>
    <fill>
      <patternFill patternType="solid">
        <fgColor rgb="FFDDDDDD"/>
        <bgColor rgb="FFCCCCCC"/>
      </patternFill>
    </fill>
    <fill>
      <patternFill patternType="solid">
        <fgColor rgb="FFB2B2B2"/>
        <bgColor rgb="FFBFBFBF"/>
      </patternFill>
    </fill>
    <fill>
      <patternFill patternType="solid">
        <fgColor indexed="55"/>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indexed="9"/>
        <bgColor indexed="27"/>
      </patternFill>
    </fill>
    <fill>
      <patternFill patternType="solid">
        <fgColor indexed="41"/>
        <bgColor indexed="42"/>
      </patternFill>
    </fill>
  </fills>
  <borders count="117">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hair">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medium">
        <color indexed="64"/>
      </bottom>
      <diagonal/>
    </border>
    <border>
      <left/>
      <right style="medium">
        <color indexed="8"/>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ck">
        <color auto="1"/>
      </left>
      <right style="thick">
        <color auto="1"/>
      </right>
      <top style="thick">
        <color auto="1"/>
      </top>
      <bottom style="thick">
        <color auto="1"/>
      </bottom>
      <diagonal/>
    </border>
    <border>
      <left/>
      <right/>
      <top style="hair">
        <color auto="1"/>
      </top>
      <bottom/>
      <diagonal/>
    </border>
    <border>
      <left style="medium">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right style="thin">
        <color indexed="64"/>
      </right>
      <top style="thin">
        <color indexed="64"/>
      </top>
      <bottom style="double">
        <color indexed="64"/>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top/>
      <bottom/>
      <diagonal/>
    </border>
    <border>
      <left/>
      <right style="hair">
        <color indexed="8"/>
      </right>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s>
  <cellStyleXfs count="27">
    <xf numFmtId="0" fontId="0" fillId="0" borderId="0"/>
    <xf numFmtId="174" fontId="1" fillId="0" borderId="0" applyFont="0" applyFill="0" applyBorder="0" applyAlignment="0" applyProtection="0"/>
    <xf numFmtId="0" fontId="23" fillId="0" borderId="0" applyNumberFormat="0" applyFill="0" applyBorder="0" applyAlignment="0" applyProtection="0">
      <alignment vertical="top"/>
      <protection locked="0"/>
    </xf>
    <xf numFmtId="167" fontId="1" fillId="0" borderId="0" applyFill="0" applyBorder="0" applyAlignment="0" applyProtection="0"/>
    <xf numFmtId="178" fontId="1" fillId="0" borderId="0" applyFont="0" applyFill="0" applyBorder="0" applyAlignment="0" applyProtection="0"/>
    <xf numFmtId="170" fontId="1" fillId="0" borderId="0" applyFill="0" applyBorder="0" applyAlignment="0" applyProtection="0"/>
    <xf numFmtId="167" fontId="1" fillId="0" borderId="0" applyFont="0" applyFill="0" applyBorder="0" applyAlignment="0" applyProtection="0"/>
    <xf numFmtId="173" fontId="1" fillId="0" borderId="0" applyFont="0" applyFill="0" applyBorder="0" applyAlignment="0" applyProtection="0"/>
    <xf numFmtId="169" fontId="5" fillId="0" borderId="0" applyFont="0" applyFill="0" applyBorder="0" applyAlignment="0" applyProtection="0"/>
    <xf numFmtId="173" fontId="5" fillId="0" borderId="0" applyFont="0" applyFill="0" applyBorder="0" applyAlignment="0" applyProtection="0"/>
    <xf numFmtId="170" fontId="5" fillId="0" borderId="0" applyFill="0" applyBorder="0" applyAlignment="0" applyProtection="0"/>
    <xf numFmtId="169" fontId="1" fillId="0" borderId="0" applyFont="0" applyFill="0" applyBorder="0" applyAlignment="0" applyProtection="0"/>
    <xf numFmtId="167" fontId="24" fillId="0" borderId="0" applyFont="0" applyFill="0" applyBorder="0" applyAlignment="0" applyProtection="0"/>
    <xf numFmtId="173" fontId="5" fillId="0" borderId="0" applyFont="0" applyFill="0" applyBorder="0" applyAlignment="0" applyProtection="0"/>
    <xf numFmtId="170" fontId="5" fillId="0" borderId="0" applyFill="0" applyBorder="0" applyAlignment="0" applyProtection="0"/>
    <xf numFmtId="173" fontId="5" fillId="0" borderId="0" applyFont="0" applyFill="0" applyBorder="0" applyAlignment="0" applyProtection="0"/>
    <xf numFmtId="166" fontId="1" fillId="0" borderId="0" applyFill="0" applyBorder="0" applyAlignment="0" applyProtection="0"/>
    <xf numFmtId="0" fontId="1" fillId="0" borderId="0"/>
    <xf numFmtId="0" fontId="5" fillId="0" borderId="0"/>
    <xf numFmtId="0" fontId="5" fillId="0" borderId="0"/>
    <xf numFmtId="9" fontId="1" fillId="0" borderId="0" applyFill="0" applyBorder="0" applyAlignment="0" applyProtection="0"/>
    <xf numFmtId="9" fontId="5" fillId="0" borderId="0" applyFill="0" applyBorder="0" applyAlignment="0" applyProtection="0"/>
    <xf numFmtId="9" fontId="5" fillId="0" borderId="0" applyFill="0" applyBorder="0" applyAlignment="0" applyProtection="0"/>
    <xf numFmtId="0" fontId="5" fillId="0" borderId="0" applyFont="0" applyFill="0" applyBorder="0" applyAlignment="0" applyProtection="0"/>
    <xf numFmtId="0" fontId="5" fillId="0" borderId="0"/>
    <xf numFmtId="164" fontId="5" fillId="0" borderId="0" applyFont="0" applyFill="0" applyBorder="0" applyAlignment="0" applyProtection="0"/>
    <xf numFmtId="0" fontId="5" fillId="0" borderId="0"/>
  </cellStyleXfs>
  <cellXfs count="2056">
    <xf numFmtId="0" fontId="0" fillId="0" borderId="0" xfId="0"/>
    <xf numFmtId="0" fontId="0" fillId="0" borderId="0" xfId="0" applyBorder="1"/>
    <xf numFmtId="3" fontId="0" fillId="0" borderId="0" xfId="0" applyNumberFormat="1" applyBorder="1"/>
    <xf numFmtId="0" fontId="5" fillId="0" borderId="0" xfId="0" applyFont="1" applyBorder="1"/>
    <xf numFmtId="0" fontId="3" fillId="0" borderId="0" xfId="0" applyFont="1"/>
    <xf numFmtId="0" fontId="3" fillId="2" borderId="0" xfId="0" applyFont="1" applyFill="1" applyBorder="1"/>
    <xf numFmtId="0" fontId="3" fillId="0" borderId="32" xfId="0" applyFont="1" applyFill="1" applyBorder="1" applyAlignment="1">
      <alignment horizontal="center"/>
    </xf>
    <xf numFmtId="3" fontId="5" fillId="0" borderId="0" xfId="0" applyNumberFormat="1" applyFont="1"/>
    <xf numFmtId="0" fontId="5" fillId="0" borderId="0" xfId="0" applyFont="1"/>
    <xf numFmtId="0" fontId="6" fillId="0" borderId="0" xfId="0" applyFont="1"/>
    <xf numFmtId="0" fontId="5" fillId="0" borderId="0" xfId="0" applyFont="1" applyAlignment="1"/>
    <xf numFmtId="0" fontId="3" fillId="0" borderId="0" xfId="0" applyFont="1" applyAlignment="1"/>
    <xf numFmtId="0" fontId="3" fillId="0" borderId="0" xfId="0" applyFont="1" applyBorder="1" applyAlignment="1"/>
    <xf numFmtId="3" fontId="13" fillId="0" borderId="0" xfId="0" applyNumberFormat="1" applyFont="1" applyBorder="1"/>
    <xf numFmtId="0" fontId="21" fillId="0" borderId="0" xfId="0" applyFont="1" applyBorder="1"/>
    <xf numFmtId="0" fontId="22" fillId="0" borderId="30" xfId="0" applyFont="1" applyBorder="1"/>
    <xf numFmtId="0" fontId="3" fillId="0" borderId="40" xfId="0" applyFont="1" applyBorder="1"/>
    <xf numFmtId="0" fontId="3" fillId="0" borderId="44" xfId="0" applyFont="1" applyBorder="1"/>
    <xf numFmtId="3" fontId="0" fillId="0" borderId="0" xfId="0" applyNumberFormat="1"/>
    <xf numFmtId="0" fontId="3" fillId="0" borderId="69" xfId="0" applyFont="1" applyBorder="1"/>
    <xf numFmtId="0" fontId="5" fillId="0" borderId="46" xfId="0" applyFont="1" applyBorder="1"/>
    <xf numFmtId="3" fontId="9" fillId="0" borderId="30" xfId="0" applyNumberFormat="1" applyFont="1" applyBorder="1" applyAlignment="1">
      <alignment horizontal="center"/>
    </xf>
    <xf numFmtId="0" fontId="9" fillId="0" borderId="30" xfId="0" applyFont="1" applyBorder="1" applyAlignment="1">
      <alignment horizontal="center"/>
    </xf>
    <xf numFmtId="0" fontId="9" fillId="0" borderId="21" xfId="0" applyFont="1" applyBorder="1" applyAlignment="1">
      <alignment horizontal="center"/>
    </xf>
    <xf numFmtId="0" fontId="9" fillId="0" borderId="7" xfId="0" applyFont="1" applyBorder="1" applyAlignment="1">
      <alignment horizontal="center"/>
    </xf>
    <xf numFmtId="3" fontId="5" fillId="0" borderId="0" xfId="0" applyNumberFormat="1" applyFont="1" applyAlignment="1"/>
    <xf numFmtId="3" fontId="3" fillId="0" borderId="0" xfId="0" applyNumberFormat="1" applyFont="1"/>
    <xf numFmtId="3" fontId="18" fillId="0" borderId="0" xfId="0" applyNumberFormat="1" applyFont="1"/>
    <xf numFmtId="0" fontId="3" fillId="0" borderId="0" xfId="19" applyFont="1" applyBorder="1"/>
    <xf numFmtId="0" fontId="3" fillId="2" borderId="67" xfId="0" applyFont="1" applyFill="1" applyBorder="1"/>
    <xf numFmtId="0" fontId="8" fillId="0" borderId="44" xfId="0" applyFont="1" applyBorder="1"/>
    <xf numFmtId="0" fontId="0" fillId="0" borderId="5" xfId="0" applyBorder="1"/>
    <xf numFmtId="0" fontId="0" fillId="0" borderId="4" xfId="0" applyBorder="1"/>
    <xf numFmtId="0" fontId="9" fillId="0" borderId="5" xfId="0" applyFont="1" applyBorder="1"/>
    <xf numFmtId="0" fontId="11" fillId="0" borderId="5" xfId="0" applyFont="1" applyBorder="1"/>
    <xf numFmtId="0" fontId="8" fillId="0" borderId="46" xfId="0" applyFont="1" applyBorder="1"/>
    <xf numFmtId="0" fontId="11" fillId="0" borderId="5" xfId="0" applyFont="1" applyFill="1" applyBorder="1"/>
    <xf numFmtId="0" fontId="10" fillId="0" borderId="30" xfId="0" applyFont="1" applyBorder="1" applyAlignment="1">
      <alignment horizontal="center" vertical="center" wrapText="1"/>
    </xf>
    <xf numFmtId="0" fontId="10" fillId="0" borderId="24" xfId="0" applyFont="1" applyBorder="1" applyAlignment="1">
      <alignment horizontal="center"/>
    </xf>
    <xf numFmtId="0" fontId="10" fillId="0" borderId="25" xfId="0" applyFont="1" applyBorder="1" applyAlignment="1">
      <alignment horizontal="center"/>
    </xf>
    <xf numFmtId="0" fontId="10" fillId="0" borderId="26" xfId="0" applyFont="1" applyBorder="1" applyAlignment="1">
      <alignment horizontal="center"/>
    </xf>
    <xf numFmtId="0" fontId="10" fillId="0" borderId="27" xfId="0" applyFont="1" applyBorder="1" applyAlignment="1">
      <alignment horizontal="center"/>
    </xf>
    <xf numFmtId="0" fontId="3" fillId="0" borderId="0" xfId="18" applyFont="1" applyFill="1"/>
    <xf numFmtId="0" fontId="0" fillId="0" borderId="0" xfId="0" applyFill="1"/>
    <xf numFmtId="0" fontId="0" fillId="0" borderId="1" xfId="0" applyBorder="1"/>
    <xf numFmtId="0" fontId="0" fillId="0" borderId="2" xfId="0" applyBorder="1"/>
    <xf numFmtId="0" fontId="2" fillId="0" borderId="2" xfId="0" applyFont="1" applyBorder="1"/>
    <xf numFmtId="0" fontId="0" fillId="0" borderId="2" xfId="0" applyFill="1" applyBorder="1"/>
    <xf numFmtId="0" fontId="0" fillId="0" borderId="3" xfId="0" applyBorder="1"/>
    <xf numFmtId="0" fontId="3" fillId="0" borderId="0" xfId="0" applyFont="1" applyBorder="1" applyAlignment="1">
      <alignment horizontal="center"/>
    </xf>
    <xf numFmtId="0" fontId="0" fillId="0" borderId="0" xfId="0" applyFill="1" applyBorder="1"/>
    <xf numFmtId="0" fontId="3" fillId="0" borderId="5" xfId="0" applyFont="1" applyBorder="1" applyAlignment="1">
      <alignment horizontal="center"/>
    </xf>
    <xf numFmtId="3" fontId="0" fillId="0" borderId="0" xfId="0" applyNumberFormat="1" applyFill="1" applyBorder="1"/>
    <xf numFmtId="0" fontId="0" fillId="0" borderId="4" xfId="0" applyBorder="1" applyAlignment="1">
      <alignment horizontal="left"/>
    </xf>
    <xf numFmtId="0" fontId="0" fillId="0" borderId="0" xfId="0" applyBorder="1" applyAlignment="1">
      <alignment horizontal="left"/>
    </xf>
    <xf numFmtId="0" fontId="5" fillId="0" borderId="5" xfId="0" applyFont="1" applyBorder="1" applyAlignment="1">
      <alignment horizontal="left"/>
    </xf>
    <xf numFmtId="0" fontId="8" fillId="0" borderId="30" xfId="0" applyFont="1" applyBorder="1"/>
    <xf numFmtId="0" fontId="8" fillId="0" borderId="71" xfId="0" applyFont="1" applyBorder="1"/>
    <xf numFmtId="0" fontId="10" fillId="0" borderId="17" xfId="0" applyFont="1" applyBorder="1" applyAlignment="1">
      <alignment horizontal="center" vertical="center" wrapText="1"/>
    </xf>
    <xf numFmtId="0" fontId="10" fillId="0" borderId="54" xfId="0" applyFont="1" applyBorder="1" applyAlignment="1">
      <alignment horizontal="center"/>
    </xf>
    <xf numFmtId="0" fontId="10" fillId="0" borderId="53" xfId="0" applyFont="1" applyBorder="1" applyAlignment="1">
      <alignment horizontal="center"/>
    </xf>
    <xf numFmtId="0" fontId="10" fillId="0" borderId="56" xfId="0" applyFont="1" applyBorder="1" applyAlignment="1">
      <alignment horizontal="center"/>
    </xf>
    <xf numFmtId="0" fontId="10" fillId="0" borderId="56" xfId="0" applyFont="1" applyFill="1" applyBorder="1" applyAlignment="1">
      <alignment horizontal="center"/>
    </xf>
    <xf numFmtId="0" fontId="10" fillId="0" borderId="17" xfId="0" applyFont="1" applyFill="1" applyBorder="1" applyAlignment="1">
      <alignment horizontal="center" vertical="center" wrapText="1"/>
    </xf>
    <xf numFmtId="0" fontId="10" fillId="0" borderId="54" xfId="0" applyFont="1" applyFill="1" applyBorder="1" applyAlignment="1">
      <alignment horizontal="center"/>
    </xf>
    <xf numFmtId="0" fontId="10" fillId="0" borderId="29" xfId="0" applyFont="1" applyFill="1" applyBorder="1" applyAlignment="1">
      <alignment horizontal="center"/>
    </xf>
    <xf numFmtId="0" fontId="10" fillId="0" borderId="27" xfId="0" applyFont="1" applyFill="1" applyBorder="1" applyAlignment="1">
      <alignment horizontal="center"/>
    </xf>
    <xf numFmtId="0" fontId="10" fillId="0" borderId="26" xfId="0" applyFont="1" applyFill="1" applyBorder="1" applyAlignment="1"/>
    <xf numFmtId="0" fontId="10" fillId="0" borderId="27" xfId="0" applyFont="1" applyFill="1" applyBorder="1" applyAlignment="1"/>
    <xf numFmtId="0" fontId="8" fillId="0" borderId="4" xfId="0" applyFont="1" applyBorder="1" applyAlignment="1"/>
    <xf numFmtId="0" fontId="8" fillId="0" borderId="0" xfId="0" applyFont="1" applyBorder="1" applyAlignment="1"/>
    <xf numFmtId="0" fontId="8" fillId="0" borderId="0" xfId="0" applyFont="1" applyFill="1" applyBorder="1" applyAlignment="1"/>
    <xf numFmtId="0" fontId="12" fillId="0" borderId="5" xfId="0" applyFont="1" applyBorder="1"/>
    <xf numFmtId="0" fontId="12" fillId="0" borderId="29" xfId="0" applyFont="1" applyBorder="1"/>
    <xf numFmtId="0" fontId="3" fillId="0" borderId="5" xfId="0" applyFont="1" applyBorder="1"/>
    <xf numFmtId="0" fontId="18" fillId="0" borderId="0" xfId="0" applyFont="1"/>
    <xf numFmtId="0" fontId="5" fillId="0" borderId="0" xfId="19" applyFont="1" applyFill="1"/>
    <xf numFmtId="0" fontId="5" fillId="0" borderId="0" xfId="19" applyFont="1" applyFill="1" applyBorder="1"/>
    <xf numFmtId="3" fontId="5" fillId="0" borderId="0" xfId="19" applyNumberFormat="1" applyFont="1" applyFill="1" applyBorder="1"/>
    <xf numFmtId="0" fontId="3" fillId="0" borderId="0" xfId="0" applyFont="1" applyFill="1"/>
    <xf numFmtId="3" fontId="5" fillId="0" borderId="0" xfId="0" applyNumberFormat="1" applyFont="1" applyAlignment="1">
      <alignment horizontal="center"/>
    </xf>
    <xf numFmtId="0" fontId="3" fillId="0" borderId="46" xfId="0" applyFont="1" applyBorder="1"/>
    <xf numFmtId="0" fontId="19" fillId="0" borderId="0" xfId="0" applyFont="1"/>
    <xf numFmtId="3" fontId="5" fillId="0" borderId="0" xfId="0" applyNumberFormat="1" applyFont="1" applyBorder="1"/>
    <xf numFmtId="0" fontId="5" fillId="0" borderId="4" xfId="0" applyFont="1" applyBorder="1"/>
    <xf numFmtId="0" fontId="5" fillId="0" borderId="5" xfId="0" applyFont="1" applyBorder="1"/>
    <xf numFmtId="3" fontId="3" fillId="0" borderId="51" xfId="0" applyNumberFormat="1" applyFont="1" applyBorder="1"/>
    <xf numFmtId="3" fontId="5" fillId="0" borderId="0" xfId="3" applyNumberFormat="1" applyFont="1" applyBorder="1"/>
    <xf numFmtId="0" fontId="3" fillId="0" borderId="50" xfId="0" applyFont="1" applyBorder="1"/>
    <xf numFmtId="0" fontId="3" fillId="0" borderId="32" xfId="0" applyFont="1" applyBorder="1"/>
    <xf numFmtId="0" fontId="3" fillId="0" borderId="0" xfId="0" applyFont="1" applyAlignment="1">
      <alignment horizontal="center"/>
    </xf>
    <xf numFmtId="0" fontId="5" fillId="0" borderId="0" xfId="0" applyFont="1" applyAlignment="1">
      <alignment horizontal="center"/>
    </xf>
    <xf numFmtId="0" fontId="3" fillId="0" borderId="5" xfId="0" applyFont="1" applyBorder="1" applyAlignment="1">
      <alignment horizontal="center"/>
    </xf>
    <xf numFmtId="0" fontId="3" fillId="0" borderId="0" xfId="0" applyFont="1" applyBorder="1" applyAlignment="1">
      <alignment horizontal="center"/>
    </xf>
    <xf numFmtId="0" fontId="3" fillId="0" borderId="0" xfId="19" applyFont="1" applyFill="1" applyBorder="1"/>
    <xf numFmtId="0" fontId="3" fillId="0" borderId="0" xfId="19" applyFont="1" applyFill="1"/>
    <xf numFmtId="3" fontId="3" fillId="0" borderId="0" xfId="19" applyNumberFormat="1" applyFont="1" applyFill="1" applyBorder="1"/>
    <xf numFmtId="166" fontId="0" fillId="0" borderId="0" xfId="16" applyFont="1" applyFill="1"/>
    <xf numFmtId="37" fontId="0" fillId="0" borderId="0" xfId="16" applyNumberFormat="1" applyFont="1" applyFill="1"/>
    <xf numFmtId="37" fontId="3" fillId="0" borderId="0" xfId="16" applyNumberFormat="1" applyFont="1" applyFill="1"/>
    <xf numFmtId="3" fontId="0" fillId="0" borderId="32" xfId="16" applyNumberFormat="1" applyFont="1" applyFill="1" applyBorder="1"/>
    <xf numFmtId="0" fontId="3" fillId="0" borderId="32" xfId="0" applyFont="1" applyFill="1" applyBorder="1"/>
    <xf numFmtId="3" fontId="3" fillId="0" borderId="0" xfId="0" applyNumberFormat="1" applyFont="1" applyFill="1"/>
    <xf numFmtId="3" fontId="0" fillId="0" borderId="0" xfId="16" applyNumberFormat="1" applyFont="1" applyFill="1"/>
    <xf numFmtId="3" fontId="0" fillId="0" borderId="0" xfId="16" applyNumberFormat="1" applyFont="1" applyFill="1" applyBorder="1"/>
    <xf numFmtId="3" fontId="3" fillId="0" borderId="0" xfId="16" applyNumberFormat="1" applyFont="1" applyFill="1"/>
    <xf numFmtId="3" fontId="3" fillId="0" borderId="0" xfId="0" applyNumberFormat="1" applyFont="1" applyFill="1" applyBorder="1"/>
    <xf numFmtId="0" fontId="0" fillId="0" borderId="0" xfId="0" applyFont="1" applyFill="1" applyBorder="1"/>
    <xf numFmtId="0" fontId="3" fillId="0" borderId="29" xfId="0" applyFont="1" applyFill="1" applyBorder="1"/>
    <xf numFmtId="0" fontId="0" fillId="0" borderId="0" xfId="0" applyFont="1" applyFill="1"/>
    <xf numFmtId="0" fontId="3" fillId="0" borderId="5" xfId="0" applyFont="1" applyFill="1" applyBorder="1"/>
    <xf numFmtId="0" fontId="3" fillId="0" borderId="0" xfId="0" applyFont="1" applyFill="1" applyBorder="1" applyAlignment="1">
      <alignment horizontal="center"/>
    </xf>
    <xf numFmtId="0" fontId="0" fillId="0" borderId="5" xfId="0" applyFont="1" applyFill="1" applyBorder="1"/>
    <xf numFmtId="0" fontId="3" fillId="0" borderId="0" xfId="0" applyFont="1" applyFill="1" applyBorder="1" applyAlignment="1"/>
    <xf numFmtId="0" fontId="3" fillId="0" borderId="4" xfId="0" applyFont="1" applyFill="1" applyBorder="1" applyAlignment="1"/>
    <xf numFmtId="168" fontId="0" fillId="0" borderId="0" xfId="0" applyNumberFormat="1" applyFont="1" applyFill="1"/>
    <xf numFmtId="0" fontId="3" fillId="0" borderId="32" xfId="0" applyFont="1" applyFill="1" applyBorder="1" applyAlignment="1">
      <alignment horizontal="center" vertical="center" wrapText="1"/>
    </xf>
    <xf numFmtId="3" fontId="0" fillId="0" borderId="0" xfId="0" applyNumberFormat="1" applyFont="1" applyFill="1"/>
    <xf numFmtId="0" fontId="29" fillId="0" borderId="32" xfId="0" applyFont="1" applyFill="1" applyBorder="1"/>
    <xf numFmtId="0" fontId="0" fillId="0" borderId="32" xfId="0" applyFont="1" applyFill="1" applyBorder="1"/>
    <xf numFmtId="171" fontId="0" fillId="0" borderId="0" xfId="0" applyNumberFormat="1" applyFont="1" applyFill="1" applyBorder="1"/>
    <xf numFmtId="0" fontId="26" fillId="0" borderId="32" xfId="0" applyFont="1" applyFill="1" applyBorder="1"/>
    <xf numFmtId="171" fontId="0" fillId="0" borderId="0" xfId="9" applyNumberFormat="1" applyFont="1" applyFill="1" applyBorder="1"/>
    <xf numFmtId="2" fontId="0" fillId="0" borderId="0" xfId="0" applyNumberFormat="1" applyFont="1" applyFill="1"/>
    <xf numFmtId="3" fontId="0" fillId="0" borderId="0" xfId="0" applyNumberFormat="1" applyFont="1" applyFill="1" applyBorder="1"/>
    <xf numFmtId="171" fontId="3" fillId="0" borderId="0" xfId="0" applyNumberFormat="1" applyFont="1" applyFill="1" applyBorder="1"/>
    <xf numFmtId="0" fontId="0" fillId="0" borderId="34" xfId="0" applyFont="1" applyFill="1" applyBorder="1"/>
    <xf numFmtId="0" fontId="0" fillId="0" borderId="0" xfId="0" applyFont="1" applyFill="1" applyBorder="1" applyAlignment="1">
      <alignment horizontal="center"/>
    </xf>
    <xf numFmtId="0" fontId="0" fillId="0" borderId="3" xfId="0" applyFont="1" applyFill="1" applyBorder="1"/>
    <xf numFmtId="0" fontId="0" fillId="0" borderId="2" xfId="0" applyFont="1" applyFill="1" applyBorder="1" applyAlignment="1">
      <alignment horizontal="center"/>
    </xf>
    <xf numFmtId="0" fontId="0" fillId="0" borderId="3" xfId="0" applyFont="1" applyFill="1" applyBorder="1" applyAlignment="1">
      <alignment horizontal="center"/>
    </xf>
    <xf numFmtId="0" fontId="0" fillId="0" borderId="62" xfId="0" applyFont="1" applyFill="1" applyBorder="1" applyAlignment="1">
      <alignment horizontal="center"/>
    </xf>
    <xf numFmtId="180" fontId="0" fillId="0" borderId="0" xfId="0" applyNumberFormat="1" applyFont="1" applyFill="1" applyBorder="1"/>
    <xf numFmtId="171" fontId="0" fillId="0" borderId="0" xfId="0" applyNumberFormat="1" applyFont="1" applyFill="1"/>
    <xf numFmtId="0" fontId="0" fillId="10" borderId="0" xfId="0" applyFont="1" applyFill="1"/>
    <xf numFmtId="0" fontId="3" fillId="6" borderId="32" xfId="0" applyFont="1" applyFill="1" applyBorder="1"/>
    <xf numFmtId="168" fontId="3" fillId="0" borderId="0" xfId="0" applyNumberFormat="1" applyFont="1" applyFill="1"/>
    <xf numFmtId="0" fontId="5" fillId="0" borderId="0" xfId="19" applyFont="1" applyBorder="1" applyAlignment="1"/>
    <xf numFmtId="0" fontId="3" fillId="0" borderId="0" xfId="19" applyFont="1" applyBorder="1" applyAlignment="1"/>
    <xf numFmtId="0" fontId="5" fillId="0" borderId="0" xfId="19" applyFont="1" applyBorder="1"/>
    <xf numFmtId="3" fontId="5" fillId="0" borderId="0" xfId="19" applyNumberFormat="1" applyFont="1" applyBorder="1"/>
    <xf numFmtId="0" fontId="3" fillId="0" borderId="0" xfId="19" applyFont="1" applyFill="1" applyBorder="1" applyAlignment="1">
      <alignment vertical="center"/>
    </xf>
    <xf numFmtId="0" fontId="3" fillId="0" borderId="0" xfId="19" applyFont="1" applyFill="1" applyAlignment="1">
      <alignment vertical="center"/>
    </xf>
    <xf numFmtId="0" fontId="5" fillId="0" borderId="0" xfId="19" applyFont="1" applyFill="1" applyBorder="1" applyAlignment="1">
      <alignment vertical="center"/>
    </xf>
    <xf numFmtId="0" fontId="5" fillId="0" borderId="0" xfId="19" applyFont="1" applyFill="1" applyAlignment="1">
      <alignment vertical="center"/>
    </xf>
    <xf numFmtId="0" fontId="5" fillId="0" borderId="32" xfId="19" applyFont="1" applyFill="1" applyBorder="1" applyAlignment="1">
      <alignment horizontal="center"/>
    </xf>
    <xf numFmtId="0" fontId="5" fillId="0" borderId="78" xfId="19" applyFont="1" applyFill="1" applyBorder="1"/>
    <xf numFmtId="0" fontId="5" fillId="0" borderId="0" xfId="19" applyFont="1" applyBorder="1" applyAlignment="1">
      <alignment horizontal="center"/>
    </xf>
    <xf numFmtId="0" fontId="5" fillId="0" borderId="0" xfId="19" applyFont="1" applyBorder="1" applyAlignment="1">
      <alignment horizontal="left"/>
    </xf>
    <xf numFmtId="0" fontId="5" fillId="0" borderId="0" xfId="19" applyFont="1"/>
    <xf numFmtId="165" fontId="3" fillId="0" borderId="32" xfId="0" applyNumberFormat="1" applyFont="1" applyFill="1" applyBorder="1"/>
    <xf numFmtId="0" fontId="0" fillId="0" borderId="0" xfId="19" applyFont="1" applyFill="1" applyBorder="1"/>
    <xf numFmtId="0" fontId="29" fillId="0" borderId="19" xfId="0" applyFont="1" applyBorder="1"/>
    <xf numFmtId="0" fontId="3" fillId="2" borderId="40" xfId="0" applyFont="1" applyFill="1" applyBorder="1"/>
    <xf numFmtId="0" fontId="0" fillId="0" borderId="0" xfId="0" applyFont="1"/>
    <xf numFmtId="0" fontId="3" fillId="2" borderId="19" xfId="0" applyFont="1" applyFill="1" applyBorder="1"/>
    <xf numFmtId="0" fontId="0" fillId="2" borderId="19" xfId="0" applyFont="1" applyFill="1" applyBorder="1"/>
    <xf numFmtId="0" fontId="0" fillId="2" borderId="67" xfId="0" applyFont="1" applyFill="1" applyBorder="1"/>
    <xf numFmtId="0" fontId="0" fillId="2" borderId="79" xfId="0" applyFont="1" applyFill="1" applyBorder="1"/>
    <xf numFmtId="0" fontId="3" fillId="2" borderId="79" xfId="0" applyFont="1" applyFill="1" applyBorder="1" applyAlignment="1"/>
    <xf numFmtId="0" fontId="0" fillId="2" borderId="65" xfId="0" applyFont="1" applyFill="1" applyBorder="1"/>
    <xf numFmtId="0" fontId="3" fillId="0" borderId="27" xfId="0" applyFont="1" applyBorder="1" applyAlignment="1">
      <alignment horizontal="center"/>
    </xf>
    <xf numFmtId="0" fontId="3" fillId="0" borderId="28" xfId="0" applyFont="1" applyBorder="1" applyAlignment="1">
      <alignment horizontal="center"/>
    </xf>
    <xf numFmtId="0" fontId="3" fillId="0" borderId="25" xfId="0" applyFont="1" applyBorder="1" applyAlignment="1">
      <alignment horizontal="center"/>
    </xf>
    <xf numFmtId="0" fontId="3" fillId="0" borderId="57" xfId="0" applyFont="1" applyBorder="1" applyAlignment="1">
      <alignment horizontal="center"/>
    </xf>
    <xf numFmtId="0" fontId="3" fillId="0" borderId="26" xfId="0" applyFont="1" applyBorder="1" applyAlignment="1">
      <alignment horizontal="center"/>
    </xf>
    <xf numFmtId="0" fontId="3" fillId="0" borderId="24" xfId="0" applyFont="1" applyBorder="1" applyAlignment="1">
      <alignment horizontal="center"/>
    </xf>
    <xf numFmtId="0" fontId="3" fillId="0" borderId="58" xfId="0" applyFont="1" applyBorder="1" applyAlignment="1">
      <alignment horizontal="center" vertical="center" wrapText="1"/>
    </xf>
    <xf numFmtId="0" fontId="3" fillId="0" borderId="20" xfId="0" applyFont="1" applyBorder="1" applyAlignment="1">
      <alignment horizontal="center"/>
    </xf>
    <xf numFmtId="0" fontId="3" fillId="0" borderId="33" xfId="0" applyFont="1" applyBorder="1" applyAlignment="1">
      <alignment horizontal="center"/>
    </xf>
    <xf numFmtId="0" fontId="3" fillId="0" borderId="4" xfId="0" applyFont="1" applyBorder="1" applyAlignment="1">
      <alignment horizontal="center" vertical="center" wrapText="1"/>
    </xf>
    <xf numFmtId="0" fontId="3" fillId="0" borderId="19" xfId="0" applyFont="1" applyBorder="1" applyAlignment="1">
      <alignment horizontal="center"/>
    </xf>
    <xf numFmtId="0" fontId="3" fillId="0" borderId="45" xfId="0" applyFont="1" applyBorder="1" applyAlignment="1">
      <alignment horizontal="center"/>
    </xf>
    <xf numFmtId="0" fontId="3" fillId="0" borderId="34" xfId="0" applyFont="1" applyBorder="1" applyAlignment="1">
      <alignment horizontal="center"/>
    </xf>
    <xf numFmtId="0" fontId="3" fillId="0" borderId="4" xfId="0" applyFont="1" applyBorder="1" applyAlignment="1">
      <alignment horizontal="center"/>
    </xf>
    <xf numFmtId="0" fontId="3" fillId="0" borderId="20" xfId="0" applyFont="1" applyBorder="1" applyAlignment="1">
      <alignment horizontal="center" vertical="center" wrapText="1"/>
    </xf>
    <xf numFmtId="3" fontId="0" fillId="2" borderId="50" xfId="0" applyNumberFormat="1" applyFont="1" applyFill="1" applyBorder="1"/>
    <xf numFmtId="0" fontId="0" fillId="0" borderId="5" xfId="0" applyFont="1" applyBorder="1"/>
    <xf numFmtId="0" fontId="0" fillId="0" borderId="19" xfId="0" applyFont="1" applyBorder="1"/>
    <xf numFmtId="0" fontId="0" fillId="0" borderId="51" xfId="0" applyFont="1" applyBorder="1"/>
    <xf numFmtId="0" fontId="3" fillId="0" borderId="46" xfId="0" applyFont="1" applyBorder="1" applyAlignment="1">
      <alignment horizontal="center"/>
    </xf>
    <xf numFmtId="0" fontId="0" fillId="0" borderId="0" xfId="0" applyFont="1" applyBorder="1"/>
    <xf numFmtId="0" fontId="0" fillId="2" borderId="32" xfId="0" applyFont="1" applyFill="1" applyBorder="1"/>
    <xf numFmtId="3" fontId="0" fillId="0" borderId="19" xfId="0" applyNumberFormat="1" applyFont="1" applyBorder="1"/>
    <xf numFmtId="0" fontId="0" fillId="0" borderId="46" xfId="0" applyFont="1" applyBorder="1"/>
    <xf numFmtId="0" fontId="29" fillId="0" borderId="19" xfId="0" applyFont="1" applyFill="1" applyBorder="1"/>
    <xf numFmtId="3" fontId="0" fillId="2" borderId="32" xfId="0" applyNumberFormat="1" applyFont="1" applyFill="1" applyBorder="1"/>
    <xf numFmtId="0" fontId="3" fillId="0" borderId="54" xfId="0" applyFont="1" applyBorder="1"/>
    <xf numFmtId="0" fontId="0" fillId="0" borderId="41" xfId="0" applyFont="1" applyBorder="1"/>
    <xf numFmtId="3" fontId="0" fillId="0" borderId="0" xfId="0" applyNumberFormat="1" applyFont="1"/>
    <xf numFmtId="0" fontId="0" fillId="2" borderId="0" xfId="0" applyFont="1" applyFill="1" applyBorder="1"/>
    <xf numFmtId="0" fontId="0" fillId="2" borderId="34" xfId="0" applyFont="1" applyFill="1" applyBorder="1"/>
    <xf numFmtId="3" fontId="0" fillId="2" borderId="34" xfId="0" applyNumberFormat="1" applyFont="1" applyFill="1" applyBorder="1"/>
    <xf numFmtId="0" fontId="3" fillId="0" borderId="29" xfId="18" applyFont="1" applyFill="1" applyBorder="1"/>
    <xf numFmtId="0" fontId="5" fillId="0" borderId="0" xfId="18" applyFont="1" applyFill="1"/>
    <xf numFmtId="0" fontId="3" fillId="0" borderId="5" xfId="18" applyFont="1" applyFill="1" applyBorder="1"/>
    <xf numFmtId="0" fontId="5" fillId="0" borderId="5" xfId="18" applyFont="1" applyFill="1" applyBorder="1"/>
    <xf numFmtId="0" fontId="5" fillId="0" borderId="0" xfId="18" applyFont="1" applyFill="1" applyBorder="1"/>
    <xf numFmtId="0" fontId="3" fillId="0" borderId="0" xfId="18" applyFont="1" applyFill="1" applyBorder="1" applyAlignment="1"/>
    <xf numFmtId="0" fontId="3" fillId="0" borderId="4" xfId="18" applyFont="1" applyFill="1" applyBorder="1" applyAlignment="1"/>
    <xf numFmtId="0" fontId="5" fillId="0" borderId="0" xfId="18" applyFont="1"/>
    <xf numFmtId="0" fontId="3" fillId="4" borderId="27" xfId="18" applyFont="1" applyFill="1" applyBorder="1" applyAlignment="1">
      <alignment horizontal="center" textRotation="90"/>
    </xf>
    <xf numFmtId="0" fontId="3" fillId="4" borderId="28" xfId="18" applyFont="1" applyFill="1" applyBorder="1" applyAlignment="1">
      <alignment horizontal="center" vertical="center" wrapText="1"/>
    </xf>
    <xf numFmtId="0" fontId="3" fillId="4" borderId="25" xfId="18" applyFont="1" applyFill="1" applyBorder="1" applyAlignment="1">
      <alignment horizontal="center" textRotation="90"/>
    </xf>
    <xf numFmtId="0" fontId="3" fillId="4" borderId="57" xfId="18" applyFont="1" applyFill="1" applyBorder="1" applyAlignment="1">
      <alignment horizontal="center" vertical="center" wrapText="1"/>
    </xf>
    <xf numFmtId="0" fontId="3" fillId="4" borderId="26" xfId="18" applyFont="1" applyFill="1" applyBorder="1" applyAlignment="1">
      <alignment horizontal="center" vertical="center" wrapText="1"/>
    </xf>
    <xf numFmtId="0" fontId="3" fillId="4" borderId="24" xfId="18" applyFont="1" applyFill="1" applyBorder="1" applyAlignment="1">
      <alignment horizontal="center" vertical="center" wrapText="1"/>
    </xf>
    <xf numFmtId="0" fontId="3" fillId="4" borderId="30" xfId="18" applyFont="1" applyFill="1" applyBorder="1" applyAlignment="1">
      <alignment horizontal="center" vertical="center" wrapText="1"/>
    </xf>
    <xf numFmtId="0" fontId="3" fillId="4" borderId="20" xfId="18" applyFont="1" applyFill="1" applyBorder="1" applyAlignment="1">
      <alignment horizontal="center"/>
    </xf>
    <xf numFmtId="0" fontId="3" fillId="4" borderId="33" xfId="18" applyFont="1" applyFill="1" applyBorder="1" applyAlignment="1">
      <alignment horizontal="center"/>
    </xf>
    <xf numFmtId="0" fontId="3" fillId="4" borderId="0" xfId="18" applyFont="1" applyFill="1" applyBorder="1" applyAlignment="1">
      <alignment horizontal="center"/>
    </xf>
    <xf numFmtId="0" fontId="3" fillId="4" borderId="4" xfId="18" applyFont="1" applyFill="1" applyBorder="1" applyAlignment="1">
      <alignment horizontal="center" vertical="center" wrapText="1"/>
    </xf>
    <xf numFmtId="0" fontId="3" fillId="4" borderId="19" xfId="18" applyFont="1" applyFill="1" applyBorder="1" applyAlignment="1">
      <alignment horizontal="center"/>
    </xf>
    <xf numFmtId="0" fontId="3" fillId="4" borderId="5" xfId="18" applyFont="1" applyFill="1" applyBorder="1" applyAlignment="1">
      <alignment horizontal="center"/>
    </xf>
    <xf numFmtId="0" fontId="3" fillId="4" borderId="56" xfId="18" applyFont="1" applyFill="1" applyBorder="1" applyAlignment="1">
      <alignment horizontal="center"/>
    </xf>
    <xf numFmtId="0" fontId="3" fillId="4" borderId="17" xfId="18" applyFont="1" applyFill="1" applyBorder="1" applyAlignment="1">
      <alignment horizontal="center"/>
    </xf>
    <xf numFmtId="0" fontId="3" fillId="4" borderId="16" xfId="18" applyFont="1" applyFill="1" applyBorder="1" applyAlignment="1">
      <alignment horizontal="center" vertical="center" wrapText="1"/>
    </xf>
    <xf numFmtId="0" fontId="29" fillId="0" borderId="29" xfId="18" applyFont="1" applyFill="1" applyBorder="1"/>
    <xf numFmtId="0" fontId="5" fillId="0" borderId="51" xfId="18" applyFont="1" applyFill="1" applyBorder="1"/>
    <xf numFmtId="0" fontId="3" fillId="0" borderId="46" xfId="18" applyFont="1" applyFill="1" applyBorder="1"/>
    <xf numFmtId="0" fontId="3" fillId="0" borderId="27" xfId="18" applyFont="1" applyFill="1" applyBorder="1"/>
    <xf numFmtId="0" fontId="29" fillId="0" borderId="5" xfId="18" applyFont="1" applyFill="1" applyBorder="1"/>
    <xf numFmtId="3" fontId="5" fillId="0" borderId="0" xfId="18" applyNumberFormat="1" applyFont="1" applyFill="1" applyBorder="1"/>
    <xf numFmtId="3" fontId="5" fillId="0" borderId="0" xfId="18" applyNumberFormat="1" applyFont="1" applyFill="1"/>
    <xf numFmtId="0" fontId="5" fillId="0" borderId="5" xfId="18" applyFont="1" applyFill="1" applyBorder="1" applyAlignment="1">
      <alignment horizontal="left"/>
    </xf>
    <xf numFmtId="0" fontId="5" fillId="0" borderId="0" xfId="18" applyFont="1" applyFill="1" applyBorder="1" applyAlignment="1">
      <alignment horizontal="left"/>
    </xf>
    <xf numFmtId="3" fontId="5" fillId="0" borderId="0" xfId="18" applyNumberFormat="1" applyFont="1" applyFill="1" applyBorder="1" applyAlignment="1">
      <alignment horizontal="left"/>
    </xf>
    <xf numFmtId="3" fontId="3" fillId="0" borderId="4" xfId="18" applyNumberFormat="1" applyFont="1" applyFill="1" applyBorder="1"/>
    <xf numFmtId="181" fontId="5" fillId="0" borderId="0" xfId="18" applyNumberFormat="1" applyFont="1" applyFill="1"/>
    <xf numFmtId="182" fontId="5" fillId="0" borderId="0" xfId="18" applyNumberFormat="1" applyFont="1" applyFill="1"/>
    <xf numFmtId="3" fontId="5" fillId="0" borderId="4" xfId="18" applyNumberFormat="1" applyFont="1" applyFill="1" applyBorder="1" applyAlignment="1">
      <alignment horizontal="left"/>
    </xf>
    <xf numFmtId="0" fontId="5" fillId="0" borderId="5" xfId="18" applyFont="1" applyBorder="1" applyAlignment="1">
      <alignment horizontal="left"/>
    </xf>
    <xf numFmtId="0" fontId="5" fillId="0" borderId="0" xfId="18" applyFont="1" applyBorder="1" applyAlignment="1">
      <alignment horizontal="left"/>
    </xf>
    <xf numFmtId="3" fontId="5" fillId="0" borderId="4" xfId="18" applyNumberFormat="1" applyFont="1" applyBorder="1" applyAlignment="1">
      <alignment horizontal="left"/>
    </xf>
    <xf numFmtId="0" fontId="5" fillId="0" borderId="4" xfId="18" applyFont="1" applyBorder="1" applyAlignment="1">
      <alignment horizontal="left"/>
    </xf>
    <xf numFmtId="0" fontId="5" fillId="0" borderId="5" xfId="18" applyFont="1" applyBorder="1"/>
    <xf numFmtId="0" fontId="5" fillId="0" borderId="0" xfId="18" applyFont="1" applyBorder="1"/>
    <xf numFmtId="0" fontId="5" fillId="0" borderId="4" xfId="18" applyFont="1" applyBorder="1"/>
    <xf numFmtId="0" fontId="5" fillId="0" borderId="3" xfId="18" applyFont="1" applyBorder="1"/>
    <xf numFmtId="0" fontId="5" fillId="0" borderId="2" xfId="18" applyFont="1" applyBorder="1"/>
    <xf numFmtId="0" fontId="3" fillId="0" borderId="5" xfId="18" applyFont="1" applyBorder="1"/>
    <xf numFmtId="0" fontId="5" fillId="0" borderId="1" xfId="18" applyFont="1" applyBorder="1"/>
    <xf numFmtId="0" fontId="3" fillId="0" borderId="0" xfId="0" applyFont="1" applyFill="1" applyBorder="1" applyAlignment="1">
      <alignment horizontal="center"/>
    </xf>
    <xf numFmtId="0" fontId="3" fillId="0" borderId="16" xfId="0" applyFont="1" applyBorder="1" applyAlignment="1">
      <alignment horizontal="center" wrapText="1"/>
    </xf>
    <xf numFmtId="4" fontId="28" fillId="0" borderId="0" xfId="0" applyNumberFormat="1" applyFont="1" applyAlignment="1">
      <alignment horizontal="center"/>
    </xf>
    <xf numFmtId="0" fontId="0" fillId="0" borderId="0" xfId="0" applyFont="1" applyAlignment="1"/>
    <xf numFmtId="0" fontId="0" fillId="0" borderId="0" xfId="0" applyFont="1" applyAlignment="1">
      <alignment horizontal="center"/>
    </xf>
    <xf numFmtId="0" fontId="5" fillId="0" borderId="44" xfId="0" applyFont="1" applyBorder="1"/>
    <xf numFmtId="0" fontId="3" fillId="0" borderId="7" xfId="0" applyFont="1" applyBorder="1"/>
    <xf numFmtId="0" fontId="5" fillId="0" borderId="46" xfId="0" applyFont="1" applyFill="1" applyBorder="1"/>
    <xf numFmtId="0" fontId="0" fillId="0" borderId="44" xfId="0" applyFont="1" applyBorder="1"/>
    <xf numFmtId="0" fontId="3" fillId="0" borderId="23" xfId="0" applyFont="1" applyBorder="1" applyAlignment="1">
      <alignment horizontal="center"/>
    </xf>
    <xf numFmtId="0" fontId="3" fillId="0" borderId="23" xfId="0" applyFont="1" applyBorder="1"/>
    <xf numFmtId="3" fontId="13" fillId="0" borderId="0" xfId="0" applyNumberFormat="1" applyFont="1" applyBorder="1" applyAlignment="1">
      <alignment horizontal="center"/>
    </xf>
    <xf numFmtId="9" fontId="5" fillId="0" borderId="0" xfId="20" applyFont="1"/>
    <xf numFmtId="3" fontId="3" fillId="0" borderId="0" xfId="0" applyNumberFormat="1" applyFont="1" applyAlignment="1">
      <alignment horizontal="center"/>
    </xf>
    <xf numFmtId="0" fontId="12" fillId="0" borderId="29" xfId="0" applyFont="1" applyFill="1" applyBorder="1"/>
    <xf numFmtId="0" fontId="12" fillId="0" borderId="5" xfId="0" applyFont="1" applyFill="1" applyBorder="1"/>
    <xf numFmtId="0" fontId="0" fillId="0" borderId="5" xfId="0" applyFill="1" applyBorder="1"/>
    <xf numFmtId="0" fontId="8" fillId="0" borderId="4" xfId="0" applyFont="1" applyFill="1" applyBorder="1" applyAlignment="1"/>
    <xf numFmtId="0" fontId="10" fillId="0" borderId="18" xfId="0" applyFont="1" applyFill="1" applyBorder="1" applyAlignment="1">
      <alignment horizontal="center"/>
    </xf>
    <xf numFmtId="0" fontId="10" fillId="0" borderId="30" xfId="0" applyFont="1" applyFill="1" applyBorder="1" applyAlignment="1">
      <alignment horizontal="center"/>
    </xf>
    <xf numFmtId="0" fontId="10" fillId="0" borderId="30" xfId="0" applyFont="1" applyFill="1" applyBorder="1" applyAlignment="1">
      <alignment horizontal="center" vertical="center" wrapText="1"/>
    </xf>
    <xf numFmtId="171" fontId="6" fillId="0" borderId="0" xfId="0" applyNumberFormat="1" applyFont="1" applyFill="1" applyBorder="1"/>
    <xf numFmtId="0" fontId="5" fillId="0" borderId="0" xfId="0" applyFont="1" applyFill="1"/>
    <xf numFmtId="3" fontId="3" fillId="0" borderId="0" xfId="16" applyNumberFormat="1" applyFont="1" applyFill="1" applyBorder="1"/>
    <xf numFmtId="2" fontId="5" fillId="0" borderId="0" xfId="16" applyNumberFormat="1" applyFont="1" applyFill="1" applyBorder="1"/>
    <xf numFmtId="3" fontId="5" fillId="0" borderId="0" xfId="16" applyNumberFormat="1" applyFont="1" applyFill="1" applyBorder="1"/>
    <xf numFmtId="0" fontId="0" fillId="0" borderId="4" xfId="0" applyFill="1" applyBorder="1"/>
    <xf numFmtId="0" fontId="0" fillId="0" borderId="0" xfId="0" applyFill="1" applyBorder="1" applyAlignment="1">
      <alignment horizontal="left"/>
    </xf>
    <xf numFmtId="0" fontId="0" fillId="0" borderId="4" xfId="0" applyFill="1" applyBorder="1" applyAlignment="1">
      <alignment horizontal="left"/>
    </xf>
    <xf numFmtId="0" fontId="5" fillId="0" borderId="3" xfId="0" applyFont="1" applyFill="1" applyBorder="1"/>
    <xf numFmtId="0" fontId="5" fillId="0" borderId="0" xfId="0" applyFont="1" applyFill="1" applyBorder="1"/>
    <xf numFmtId="0" fontId="5" fillId="0" borderId="2" xfId="0" applyFont="1" applyFill="1" applyBorder="1"/>
    <xf numFmtId="0" fontId="5" fillId="0" borderId="0" xfId="0" applyFont="1" applyFill="1" applyBorder="1" applyAlignment="1">
      <alignment horizontal="center"/>
    </xf>
    <xf numFmtId="0" fontId="5" fillId="0" borderId="4" xfId="0" applyFont="1" applyFill="1" applyBorder="1"/>
    <xf numFmtId="0" fontId="3" fillId="0" borderId="5" xfId="0" applyFont="1" applyFill="1" applyBorder="1" applyAlignment="1">
      <alignment horizontal="center"/>
    </xf>
    <xf numFmtId="0" fontId="3" fillId="0" borderId="29" xfId="0" applyFont="1" applyFill="1" applyBorder="1" applyAlignment="1">
      <alignment horizontal="center"/>
    </xf>
    <xf numFmtId="0" fontId="3" fillId="0" borderId="18" xfId="0" applyFont="1" applyFill="1" applyBorder="1" applyAlignment="1">
      <alignment horizontal="center"/>
    </xf>
    <xf numFmtId="0" fontId="3" fillId="0" borderId="7" xfId="0" applyFont="1" applyFill="1" applyBorder="1" applyAlignment="1">
      <alignment horizontal="center"/>
    </xf>
    <xf numFmtId="0" fontId="3" fillId="0" borderId="30" xfId="0" applyFont="1" applyFill="1" applyBorder="1" applyAlignment="1">
      <alignment horizontal="center"/>
    </xf>
    <xf numFmtId="0" fontId="3" fillId="0" borderId="21" xfId="0" applyFont="1" applyFill="1" applyBorder="1" applyAlignment="1">
      <alignment horizontal="center"/>
    </xf>
    <xf numFmtId="0" fontId="3" fillId="0" borderId="22" xfId="0" applyFont="1" applyFill="1" applyBorder="1" applyAlignment="1">
      <alignment horizontal="center"/>
    </xf>
    <xf numFmtId="0" fontId="3" fillId="0" borderId="7"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 fillId="0" borderId="23" xfId="0" applyFont="1" applyFill="1" applyBorder="1" applyAlignment="1">
      <alignment horizontal="center"/>
    </xf>
    <xf numFmtId="0" fontId="3" fillId="0" borderId="58" xfId="0" applyFont="1" applyFill="1" applyBorder="1" applyAlignment="1">
      <alignment horizontal="center"/>
    </xf>
    <xf numFmtId="0" fontId="3" fillId="0" borderId="59" xfId="0" applyFont="1" applyFill="1" applyBorder="1" applyAlignment="1">
      <alignment horizontal="center"/>
    </xf>
    <xf numFmtId="0" fontId="3" fillId="0" borderId="31" xfId="0" applyFont="1" applyFill="1" applyBorder="1" applyAlignment="1">
      <alignment horizontal="center"/>
    </xf>
    <xf numFmtId="0" fontId="3" fillId="0" borderId="21" xfId="0" applyFont="1" applyFill="1" applyBorder="1" applyAlignment="1">
      <alignment horizontal="center" vertical="center" wrapText="1"/>
    </xf>
    <xf numFmtId="0" fontId="29" fillId="0" borderId="69" xfId="0" applyFont="1" applyFill="1" applyBorder="1"/>
    <xf numFmtId="0" fontId="0" fillId="0" borderId="46" xfId="0" applyFont="1" applyFill="1" applyBorder="1"/>
    <xf numFmtId="0" fontId="3" fillId="0" borderId="46" xfId="0" applyFont="1" applyFill="1" applyBorder="1"/>
    <xf numFmtId="0" fontId="29" fillId="0" borderId="46" xfId="0" applyFont="1" applyFill="1" applyBorder="1"/>
    <xf numFmtId="0" fontId="0" fillId="0" borderId="51" xfId="0" applyFont="1" applyFill="1" applyBorder="1"/>
    <xf numFmtId="0" fontId="26" fillId="0" borderId="46" xfId="0" applyFont="1" applyFill="1" applyBorder="1"/>
    <xf numFmtId="171" fontId="0" fillId="0" borderId="0" xfId="3" applyNumberFormat="1" applyFont="1" applyFill="1" applyBorder="1"/>
    <xf numFmtId="0" fontId="3" fillId="12" borderId="44" xfId="0" applyFont="1" applyFill="1" applyBorder="1"/>
    <xf numFmtId="2" fontId="0" fillId="0" borderId="0" xfId="16" applyNumberFormat="1" applyFont="1" applyFill="1" applyBorder="1"/>
    <xf numFmtId="183" fontId="0" fillId="0" borderId="0" xfId="0" applyNumberFormat="1" applyFont="1" applyFill="1"/>
    <xf numFmtId="0" fontId="0" fillId="0" borderId="4" xfId="0" applyFont="1" applyFill="1" applyBorder="1"/>
    <xf numFmtId="0" fontId="0" fillId="0" borderId="5" xfId="0" applyFont="1" applyFill="1" applyBorder="1" applyAlignment="1">
      <alignment horizontal="left"/>
    </xf>
    <xf numFmtId="0" fontId="0" fillId="0" borderId="0" xfId="0" applyFont="1" applyFill="1" applyBorder="1" applyAlignment="1">
      <alignment horizontal="left"/>
    </xf>
    <xf numFmtId="0" fontId="0" fillId="0" borderId="4" xfId="0" applyFont="1" applyFill="1" applyBorder="1" applyAlignment="1">
      <alignment horizontal="left"/>
    </xf>
    <xf numFmtId="0" fontId="0" fillId="0" borderId="2" xfId="0" applyFont="1" applyFill="1" applyBorder="1"/>
    <xf numFmtId="0" fontId="0" fillId="0" borderId="5" xfId="0" applyFont="1" applyFill="1" applyBorder="1" applyAlignment="1">
      <alignment horizontal="center"/>
    </xf>
    <xf numFmtId="0" fontId="0" fillId="0" borderId="4" xfId="0" applyFont="1" applyFill="1" applyBorder="1" applyAlignment="1">
      <alignment horizontal="center"/>
    </xf>
    <xf numFmtId="171" fontId="0" fillId="0" borderId="4" xfId="0" applyNumberFormat="1" applyFont="1" applyFill="1" applyBorder="1"/>
    <xf numFmtId="0" fontId="0" fillId="0" borderId="1" xfId="0" applyFont="1" applyFill="1" applyBorder="1"/>
    <xf numFmtId="0" fontId="11" fillId="0" borderId="93" xfId="0" applyFont="1" applyFill="1" applyBorder="1"/>
    <xf numFmtId="0" fontId="6" fillId="0" borderId="95" xfId="0" applyFont="1" applyFill="1" applyBorder="1"/>
    <xf numFmtId="0" fontId="8" fillId="0" borderId="95" xfId="0" applyFont="1" applyFill="1" applyBorder="1"/>
    <xf numFmtId="0" fontId="9" fillId="0" borderId="95" xfId="0" applyFont="1" applyFill="1" applyBorder="1"/>
    <xf numFmtId="0" fontId="11" fillId="0" borderId="95" xfId="0" applyFont="1" applyFill="1" applyBorder="1"/>
    <xf numFmtId="0" fontId="8" fillId="0" borderId="97" xfId="0" applyFont="1" applyFill="1" applyBorder="1"/>
    <xf numFmtId="0" fontId="8" fillId="0" borderId="7" xfId="0" applyFont="1" applyFill="1" applyBorder="1"/>
    <xf numFmtId="171" fontId="0" fillId="0" borderId="0" xfId="0" applyNumberFormat="1" applyFill="1"/>
    <xf numFmtId="0" fontId="0" fillId="0" borderId="5" xfId="0" applyFill="1" applyBorder="1" applyAlignment="1">
      <alignment horizontal="left"/>
    </xf>
    <xf numFmtId="0" fontId="3" fillId="0" borderId="5" xfId="0" applyFont="1" applyFill="1" applyBorder="1" applyAlignment="1">
      <alignment horizontal="center"/>
    </xf>
    <xf numFmtId="0" fontId="5" fillId="0" borderId="0" xfId="0" applyFont="1" applyFill="1" applyBorder="1" applyAlignment="1">
      <alignment horizontal="center"/>
    </xf>
    <xf numFmtId="0" fontId="32" fillId="0" borderId="29" xfId="0" applyFont="1" applyBorder="1"/>
    <xf numFmtId="0" fontId="32" fillId="0" borderId="5" xfId="0" applyFont="1" applyBorder="1"/>
    <xf numFmtId="0" fontId="33" fillId="0" borderId="0" xfId="0" applyFont="1" applyBorder="1" applyAlignment="1"/>
    <xf numFmtId="0" fontId="33" fillId="0" borderId="4" xfId="0" applyFont="1" applyBorder="1" applyAlignment="1"/>
    <xf numFmtId="166" fontId="0" fillId="0" borderId="0" xfId="16" applyFont="1" applyBorder="1" applyAlignment="1" applyProtection="1"/>
    <xf numFmtId="184" fontId="0" fillId="0" borderId="0" xfId="0" applyNumberFormat="1"/>
    <xf numFmtId="185" fontId="0" fillId="0" borderId="0" xfId="16" applyNumberFormat="1" applyFont="1" applyBorder="1" applyAlignment="1" applyProtection="1"/>
    <xf numFmtId="186" fontId="35" fillId="0" borderId="0" xfId="0" applyNumberFormat="1" applyFont="1" applyBorder="1"/>
    <xf numFmtId="185" fontId="37" fillId="0" borderId="0" xfId="16" applyNumberFormat="1" applyFont="1" applyBorder="1" applyAlignment="1" applyProtection="1"/>
    <xf numFmtId="3" fontId="37" fillId="0" borderId="0" xfId="0" applyNumberFormat="1" applyFont="1"/>
    <xf numFmtId="3" fontId="0" fillId="0" borderId="0" xfId="16" applyNumberFormat="1" applyFont="1" applyBorder="1" applyAlignment="1" applyProtection="1"/>
    <xf numFmtId="0" fontId="37" fillId="0" borderId="0" xfId="0" applyFont="1"/>
    <xf numFmtId="3" fontId="37" fillId="0" borderId="0" xfId="16" applyNumberFormat="1" applyFont="1" applyBorder="1" applyAlignment="1" applyProtection="1"/>
    <xf numFmtId="186" fontId="35" fillId="0" borderId="0" xfId="3" applyNumberFormat="1" applyFont="1" applyBorder="1" applyAlignment="1" applyProtection="1"/>
    <xf numFmtId="0" fontId="39" fillId="0" borderId="0" xfId="0" applyFont="1"/>
    <xf numFmtId="2" fontId="39" fillId="0" borderId="0" xfId="16" applyNumberFormat="1" applyFont="1" applyBorder="1" applyAlignment="1" applyProtection="1"/>
    <xf numFmtId="3" fontId="39" fillId="0" borderId="0" xfId="16" applyNumberFormat="1" applyFont="1" applyBorder="1" applyAlignment="1" applyProtection="1"/>
    <xf numFmtId="2" fontId="0" fillId="0" borderId="0" xfId="0" applyNumberFormat="1"/>
    <xf numFmtId="187" fontId="0" fillId="0" borderId="0" xfId="0" applyNumberFormat="1"/>
    <xf numFmtId="186" fontId="36" fillId="0" borderId="0" xfId="0" applyNumberFormat="1" applyFont="1" applyBorder="1"/>
    <xf numFmtId="3" fontId="37" fillId="0" borderId="0" xfId="0" applyNumberFormat="1" applyFont="1" applyBorder="1"/>
    <xf numFmtId="186" fontId="0" fillId="0" borderId="0" xfId="0" applyNumberFormat="1" applyBorder="1"/>
    <xf numFmtId="0" fontId="39" fillId="0" borderId="3" xfId="0" applyFont="1" applyBorder="1"/>
    <xf numFmtId="0" fontId="39" fillId="0" borderId="0" xfId="0" applyFont="1" applyBorder="1"/>
    <xf numFmtId="0" fontId="39" fillId="0" borderId="0" xfId="0" applyFont="1" applyBorder="1" applyAlignment="1">
      <alignment horizontal="center"/>
    </xf>
    <xf numFmtId="0" fontId="39" fillId="0" borderId="2" xfId="0" applyFont="1" applyBorder="1"/>
    <xf numFmtId="0" fontId="39" fillId="0" borderId="4" xfId="0" applyFont="1" applyBorder="1"/>
    <xf numFmtId="0" fontId="40" fillId="0" borderId="5" xfId="0" applyFont="1" applyBorder="1" applyAlignment="1">
      <alignment horizontal="center"/>
    </xf>
    <xf numFmtId="0" fontId="0" fillId="0" borderId="0" xfId="0" applyBorder="1" applyAlignment="1">
      <alignment horizontal="center"/>
    </xf>
    <xf numFmtId="0" fontId="41" fillId="0" borderId="0" xfId="0" applyFont="1" applyBorder="1"/>
    <xf numFmtId="0" fontId="37" fillId="0" borderId="0" xfId="0" applyFont="1" applyBorder="1" applyAlignment="1">
      <alignment horizontal="center"/>
    </xf>
    <xf numFmtId="0" fontId="0" fillId="0" borderId="4" xfId="0" applyBorder="1" applyAlignment="1">
      <alignment horizontal="center"/>
    </xf>
    <xf numFmtId="0" fontId="41" fillId="0" borderId="5" xfId="0" applyFont="1" applyBorder="1" applyAlignment="1">
      <alignment horizontal="center"/>
    </xf>
    <xf numFmtId="0" fontId="0" fillId="0" borderId="5" xfId="0" applyFont="1" applyBorder="1" applyAlignment="1">
      <alignment horizontal="center"/>
    </xf>
    <xf numFmtId="180" fontId="0" fillId="0" borderId="4" xfId="0" applyNumberFormat="1" applyBorder="1"/>
    <xf numFmtId="186" fontId="35" fillId="0" borderId="4" xfId="0" applyNumberFormat="1" applyFont="1" applyBorder="1"/>
    <xf numFmtId="0" fontId="0" fillId="0" borderId="3" xfId="0" applyFont="1" applyBorder="1"/>
    <xf numFmtId="0" fontId="0" fillId="15" borderId="0" xfId="0" applyFill="1" applyBorder="1"/>
    <xf numFmtId="0" fontId="8" fillId="15" borderId="0" xfId="0" applyFont="1" applyFill="1" applyBorder="1" applyAlignment="1"/>
    <xf numFmtId="0" fontId="10" fillId="15" borderId="99" xfId="0" applyFont="1" applyFill="1" applyBorder="1" applyAlignment="1">
      <alignment horizontal="center"/>
    </xf>
    <xf numFmtId="0" fontId="10" fillId="15" borderId="36" xfId="0" applyFont="1" applyFill="1" applyBorder="1" applyAlignment="1">
      <alignment horizontal="center"/>
    </xf>
    <xf numFmtId="3" fontId="0" fillId="0" borderId="0" xfId="0" applyNumberFormat="1" applyBorder="1" applyAlignment="1">
      <alignment horizontal="left"/>
    </xf>
    <xf numFmtId="0" fontId="0" fillId="15" borderId="0" xfId="0" applyFill="1" applyBorder="1" applyAlignment="1">
      <alignment horizontal="left"/>
    </xf>
    <xf numFmtId="0" fontId="3" fillId="15" borderId="0" xfId="0" applyFont="1" applyFill="1" applyBorder="1" applyAlignment="1">
      <alignment horizontal="center"/>
    </xf>
    <xf numFmtId="0" fontId="0" fillId="15" borderId="2" xfId="0" applyFill="1" applyBorder="1"/>
    <xf numFmtId="0" fontId="0" fillId="15" borderId="0" xfId="0" applyFill="1"/>
    <xf numFmtId="0" fontId="5" fillId="15" borderId="0" xfId="0" applyFont="1" applyFill="1"/>
    <xf numFmtId="0" fontId="42" fillId="0" borderId="0" xfId="0" applyFont="1" applyFill="1"/>
    <xf numFmtId="0" fontId="42" fillId="0" borderId="5" xfId="0" applyFont="1" applyFill="1" applyBorder="1"/>
    <xf numFmtId="0" fontId="42" fillId="0" borderId="0" xfId="0" applyFont="1" applyFill="1" applyBorder="1"/>
    <xf numFmtId="166" fontId="42" fillId="0" borderId="0" xfId="16" applyFont="1" applyFill="1"/>
    <xf numFmtId="168" fontId="42" fillId="0" borderId="0" xfId="0" applyNumberFormat="1" applyFont="1" applyFill="1"/>
    <xf numFmtId="3" fontId="42" fillId="0" borderId="0" xfId="0" applyNumberFormat="1" applyFont="1" applyFill="1"/>
    <xf numFmtId="37" fontId="42" fillId="0" borderId="0" xfId="16" applyNumberFormat="1" applyFont="1" applyFill="1"/>
    <xf numFmtId="171" fontId="5" fillId="0" borderId="0" xfId="0" applyNumberFormat="1" applyFont="1" applyFill="1" applyBorder="1"/>
    <xf numFmtId="0" fontId="3" fillId="12" borderId="46" xfId="0" applyFont="1" applyFill="1" applyBorder="1"/>
    <xf numFmtId="3" fontId="42" fillId="0" borderId="0" xfId="16" applyNumberFormat="1" applyFont="1" applyFill="1"/>
    <xf numFmtId="3" fontId="42" fillId="0" borderId="0" xfId="16" applyNumberFormat="1" applyFont="1" applyFill="1" applyBorder="1"/>
    <xf numFmtId="171" fontId="5" fillId="0" borderId="0" xfId="3" applyNumberFormat="1" applyFont="1" applyFill="1" applyBorder="1"/>
    <xf numFmtId="0" fontId="5" fillId="12" borderId="46" xfId="0" applyFont="1" applyFill="1" applyBorder="1"/>
    <xf numFmtId="3" fontId="42" fillId="0" borderId="0" xfId="0" applyNumberFormat="1" applyFont="1" applyFill="1" applyBorder="1"/>
    <xf numFmtId="2" fontId="42" fillId="0" borderId="0" xfId="0" applyNumberFormat="1" applyFont="1" applyFill="1"/>
    <xf numFmtId="183" fontId="42" fillId="0" borderId="0" xfId="0" applyNumberFormat="1" applyFont="1" applyFill="1"/>
    <xf numFmtId="0" fontId="3" fillId="16" borderId="7" xfId="0" applyFont="1" applyFill="1" applyBorder="1"/>
    <xf numFmtId="0" fontId="42" fillId="0" borderId="4" xfId="0" applyFont="1" applyFill="1" applyBorder="1"/>
    <xf numFmtId="171" fontId="42" fillId="0" borderId="0" xfId="0" applyNumberFormat="1" applyFont="1" applyFill="1" applyBorder="1"/>
    <xf numFmtId="0" fontId="42" fillId="0" borderId="5" xfId="0" applyFont="1" applyFill="1" applyBorder="1" applyAlignment="1">
      <alignment horizontal="center"/>
    </xf>
    <xf numFmtId="0" fontId="42" fillId="0" borderId="0" xfId="0" applyFont="1" applyFill="1" applyBorder="1" applyAlignment="1">
      <alignment horizontal="center"/>
    </xf>
    <xf numFmtId="0" fontId="42" fillId="0" borderId="4" xfId="0" applyFont="1" applyFill="1" applyBorder="1" applyAlignment="1">
      <alignment horizontal="center"/>
    </xf>
    <xf numFmtId="180" fontId="42" fillId="0" borderId="4" xfId="0" applyNumberFormat="1" applyFont="1" applyFill="1" applyBorder="1"/>
    <xf numFmtId="171" fontId="5" fillId="0" borderId="4" xfId="0" applyNumberFormat="1" applyFont="1" applyFill="1" applyBorder="1"/>
    <xf numFmtId="0" fontId="42" fillId="0" borderId="3" xfId="0" applyFont="1" applyFill="1" applyBorder="1"/>
    <xf numFmtId="0" fontId="42" fillId="0" borderId="2" xfId="0" applyFont="1" applyFill="1" applyBorder="1"/>
    <xf numFmtId="0" fontId="42" fillId="0" borderId="1" xfId="0" applyFont="1" applyFill="1" applyBorder="1"/>
    <xf numFmtId="0" fontId="3" fillId="0" borderId="51" xfId="18" applyFont="1" applyFill="1" applyBorder="1"/>
    <xf numFmtId="0" fontId="3" fillId="0" borderId="30" xfId="18" applyFont="1" applyFill="1" applyBorder="1"/>
    <xf numFmtId="0" fontId="3" fillId="0" borderId="0" xfId="0" applyFont="1" applyBorder="1" applyAlignment="1">
      <alignment horizontal="center"/>
    </xf>
    <xf numFmtId="0" fontId="3" fillId="0" borderId="69" xfId="0" applyFont="1" applyBorder="1" applyAlignment="1">
      <alignment horizontal="center"/>
    </xf>
    <xf numFmtId="0" fontId="3" fillId="0" borderId="1" xfId="0" applyFont="1" applyBorder="1" applyAlignment="1">
      <alignment horizontal="center" vertical="center" wrapText="1"/>
    </xf>
    <xf numFmtId="0" fontId="3" fillId="2" borderId="0" xfId="18" applyFont="1" applyFill="1" applyAlignment="1">
      <alignment horizontal="left"/>
    </xf>
    <xf numFmtId="0" fontId="3" fillId="2" borderId="0" xfId="18" applyFont="1" applyFill="1" applyAlignment="1">
      <alignment horizontal="centerContinuous"/>
    </xf>
    <xf numFmtId="14" fontId="3" fillId="2" borderId="0" xfId="3" applyNumberFormat="1" applyFont="1" applyFill="1" applyAlignment="1">
      <alignment horizontal="right"/>
    </xf>
    <xf numFmtId="0" fontId="5" fillId="2" borderId="0" xfId="18" applyFont="1" applyFill="1"/>
    <xf numFmtId="0" fontId="5" fillId="2" borderId="0" xfId="18" applyFont="1" applyFill="1" applyAlignment="1">
      <alignment horizontal="centerContinuous"/>
    </xf>
    <xf numFmtId="172" fontId="5" fillId="2" borderId="0" xfId="3" applyNumberFormat="1" applyFont="1" applyFill="1" applyAlignment="1">
      <alignment horizontal="centerContinuous"/>
    </xf>
    <xf numFmtId="0" fontId="3" fillId="2" borderId="0" xfId="18" applyFont="1" applyFill="1"/>
    <xf numFmtId="172" fontId="3" fillId="2" borderId="0" xfId="3" applyNumberFormat="1" applyFont="1" applyFill="1" applyAlignment="1">
      <alignment horizontal="centerContinuous"/>
    </xf>
    <xf numFmtId="172" fontId="5" fillId="2" borderId="0" xfId="3" applyNumberFormat="1" applyFont="1" applyFill="1" applyAlignment="1">
      <alignment horizontal="right"/>
    </xf>
    <xf numFmtId="0" fontId="3" fillId="2" borderId="29" xfId="18" applyFont="1" applyFill="1" applyBorder="1" applyAlignment="1">
      <alignment horizontal="center"/>
    </xf>
    <xf numFmtId="0" fontId="3" fillId="2" borderId="5" xfId="18" applyFont="1" applyFill="1" applyBorder="1" applyAlignment="1">
      <alignment horizontal="center"/>
    </xf>
    <xf numFmtId="0" fontId="3" fillId="0" borderId="42" xfId="18" applyFont="1" applyBorder="1" applyAlignment="1">
      <alignment horizontal="center"/>
    </xf>
    <xf numFmtId="0" fontId="3" fillId="0" borderId="33" xfId="18" applyFont="1" applyBorder="1" applyAlignment="1">
      <alignment horizontal="center"/>
    </xf>
    <xf numFmtId="0" fontId="3" fillId="2" borderId="27" xfId="18" applyFont="1" applyFill="1" applyBorder="1" applyAlignment="1">
      <alignment horizontal="center"/>
    </xf>
    <xf numFmtId="0" fontId="3" fillId="2" borderId="28" xfId="18" applyFont="1" applyFill="1" applyBorder="1" applyAlignment="1">
      <alignment horizontal="center" vertical="center" wrapText="1"/>
    </xf>
    <xf numFmtId="0" fontId="3" fillId="2" borderId="28" xfId="18" applyFont="1" applyFill="1" applyBorder="1" applyAlignment="1">
      <alignment horizontal="center" vertical="center"/>
    </xf>
    <xf numFmtId="0" fontId="3" fillId="2" borderId="28" xfId="18" applyFont="1" applyFill="1" applyBorder="1" applyAlignment="1">
      <alignment horizontal="center"/>
    </xf>
    <xf numFmtId="172" fontId="3" fillId="2" borderId="26" xfId="3" applyNumberFormat="1" applyFont="1" applyFill="1" applyBorder="1" applyAlignment="1">
      <alignment horizontal="center" vertical="center"/>
    </xf>
    <xf numFmtId="0" fontId="14" fillId="0" borderId="5" xfId="18" applyFont="1" applyBorder="1" applyAlignment="1">
      <alignment horizontal="center"/>
    </xf>
    <xf numFmtId="3" fontId="5" fillId="2" borderId="0" xfId="18" applyNumberFormat="1" applyFont="1" applyFill="1"/>
    <xf numFmtId="0" fontId="3" fillId="0" borderId="7" xfId="18" applyFont="1" applyBorder="1"/>
    <xf numFmtId="0" fontId="16" fillId="2" borderId="0" xfId="18" applyFont="1" applyFill="1"/>
    <xf numFmtId="1" fontId="20" fillId="2" borderId="0" xfId="18" applyNumberFormat="1" applyFont="1" applyFill="1"/>
    <xf numFmtId="0" fontId="5" fillId="0" borderId="5" xfId="24" applyFont="1" applyBorder="1"/>
    <xf numFmtId="177" fontId="16" fillId="2" borderId="0" xfId="18" applyNumberFormat="1" applyFont="1" applyFill="1"/>
    <xf numFmtId="177" fontId="16" fillId="2" borderId="0" xfId="23" applyNumberFormat="1" applyFont="1" applyFill="1"/>
    <xf numFmtId="0" fontId="3" fillId="2" borderId="7" xfId="18" applyFont="1" applyFill="1" applyBorder="1"/>
    <xf numFmtId="172" fontId="5" fillId="2" borderId="0" xfId="3" applyNumberFormat="1" applyFont="1" applyFill="1"/>
    <xf numFmtId="3" fontId="3" fillId="2" borderId="0" xfId="18" applyNumberFormat="1" applyFont="1" applyFill="1"/>
    <xf numFmtId="177" fontId="5" fillId="2" borderId="0" xfId="23" applyNumberFormat="1" applyFont="1" applyFill="1" applyAlignment="1">
      <alignment horizontal="center"/>
    </xf>
    <xf numFmtId="177" fontId="3" fillId="2" borderId="0" xfId="23" applyNumberFormat="1" applyFont="1" applyFill="1"/>
    <xf numFmtId="176" fontId="3" fillId="2" borderId="0" xfId="11" applyNumberFormat="1" applyFont="1" applyFill="1" applyAlignment="1">
      <alignment horizontal="centerContinuous"/>
    </xf>
    <xf numFmtId="165" fontId="3" fillId="2" borderId="0" xfId="11" applyNumberFormat="1" applyFont="1" applyFill="1" applyAlignment="1">
      <alignment horizontal="centerContinuous"/>
    </xf>
    <xf numFmtId="165" fontId="3" fillId="2" borderId="0" xfId="11" applyNumberFormat="1" applyFont="1" applyFill="1" applyAlignment="1">
      <alignment horizontal="right"/>
    </xf>
    <xf numFmtId="165" fontId="5" fillId="2" borderId="0" xfId="11" applyNumberFormat="1" applyFont="1" applyFill="1" applyAlignment="1">
      <alignment horizontal="centerContinuous"/>
    </xf>
    <xf numFmtId="176" fontId="5" fillId="2" borderId="0" xfId="11" applyNumberFormat="1" applyFont="1" applyFill="1"/>
    <xf numFmtId="165" fontId="5" fillId="2" borderId="0" xfId="11" applyNumberFormat="1" applyFont="1" applyFill="1"/>
    <xf numFmtId="165" fontId="5" fillId="2" borderId="0" xfId="11" applyNumberFormat="1" applyFont="1" applyFill="1" applyAlignment="1">
      <alignment horizontal="right"/>
    </xf>
    <xf numFmtId="165" fontId="3" fillId="0" borderId="42" xfId="11" applyNumberFormat="1" applyFont="1" applyBorder="1" applyAlignment="1">
      <alignment horizontal="center"/>
    </xf>
    <xf numFmtId="176" fontId="3" fillId="0" borderId="42" xfId="11" applyNumberFormat="1" applyFont="1" applyBorder="1" applyAlignment="1">
      <alignment horizontal="center"/>
    </xf>
    <xf numFmtId="165" fontId="3" fillId="0" borderId="33" xfId="11" applyNumberFormat="1" applyFont="1" applyBorder="1" applyAlignment="1">
      <alignment horizontal="center"/>
    </xf>
    <xf numFmtId="176" fontId="3" fillId="2" borderId="28" xfId="11" applyNumberFormat="1" applyFont="1" applyFill="1" applyBorder="1" applyAlignment="1">
      <alignment horizontal="center" vertical="center" wrapText="1"/>
    </xf>
    <xf numFmtId="165" fontId="3" fillId="2" borderId="28" xfId="11" applyNumberFormat="1" applyFont="1" applyFill="1" applyBorder="1" applyAlignment="1">
      <alignment horizontal="center" vertical="center"/>
    </xf>
    <xf numFmtId="165" fontId="3" fillId="2" borderId="28" xfId="11" applyNumberFormat="1" applyFont="1" applyFill="1" applyBorder="1" applyAlignment="1">
      <alignment horizontal="center"/>
    </xf>
    <xf numFmtId="165" fontId="3" fillId="2" borderId="26" xfId="11" applyNumberFormat="1" applyFont="1" applyFill="1" applyBorder="1" applyAlignment="1">
      <alignment horizontal="center" vertical="center"/>
    </xf>
    <xf numFmtId="167" fontId="5" fillId="0" borderId="0" xfId="3" applyFont="1" applyFill="1"/>
    <xf numFmtId="176" fontId="5" fillId="0" borderId="0" xfId="18" applyNumberFormat="1" applyFont="1" applyFill="1"/>
    <xf numFmtId="43" fontId="5" fillId="0" borderId="0" xfId="18" applyNumberFormat="1" applyFont="1" applyFill="1"/>
    <xf numFmtId="0" fontId="16" fillId="0" borderId="0" xfId="18" applyFont="1" applyFill="1"/>
    <xf numFmtId="0" fontId="20" fillId="0" borderId="0" xfId="18" applyFont="1" applyFill="1"/>
    <xf numFmtId="177" fontId="5" fillId="2" borderId="0" xfId="18" applyNumberFormat="1" applyFont="1" applyFill="1"/>
    <xf numFmtId="1" fontId="20" fillId="0" borderId="0" xfId="18" applyNumberFormat="1" applyFont="1" applyFill="1"/>
    <xf numFmtId="177" fontId="16" fillId="0" borderId="0" xfId="8" applyNumberFormat="1" applyFont="1" applyFill="1"/>
    <xf numFmtId="177" fontId="16" fillId="0" borderId="0" xfId="18" applyNumberFormat="1" applyFont="1" applyFill="1"/>
    <xf numFmtId="177" fontId="5" fillId="0" borderId="0" xfId="18" applyNumberFormat="1" applyFont="1" applyFill="1"/>
    <xf numFmtId="176" fontId="3" fillId="2" borderId="0" xfId="11" applyNumberFormat="1" applyFont="1" applyFill="1"/>
    <xf numFmtId="165" fontId="3" fillId="2" borderId="0" xfId="11" applyNumberFormat="1" applyFont="1" applyFill="1"/>
    <xf numFmtId="165" fontId="5" fillId="2" borderId="0" xfId="11" applyNumberFormat="1" applyFont="1" applyFill="1" applyAlignment="1">
      <alignment horizontal="center"/>
    </xf>
    <xf numFmtId="165" fontId="3" fillId="2" borderId="0" xfId="11" applyNumberFormat="1" applyFont="1" applyFill="1" applyAlignment="1"/>
    <xf numFmtId="9" fontId="42" fillId="0" borderId="0" xfId="0" applyNumberFormat="1" applyFont="1" applyFill="1"/>
    <xf numFmtId="37" fontId="42" fillId="0" borderId="0" xfId="0" applyNumberFormat="1" applyFont="1" applyFill="1" applyBorder="1"/>
    <xf numFmtId="172" fontId="5" fillId="0" borderId="0" xfId="3" applyNumberFormat="1" applyFont="1" applyFill="1" applyBorder="1" applyAlignment="1">
      <alignment horizontal="center"/>
    </xf>
    <xf numFmtId="172" fontId="5" fillId="0" borderId="4" xfId="3" applyNumberFormat="1" applyFont="1" applyFill="1" applyBorder="1"/>
    <xf numFmtId="0" fontId="37" fillId="0" borderId="29" xfId="0" applyFont="1" applyBorder="1"/>
    <xf numFmtId="0" fontId="43" fillId="0" borderId="0" xfId="0" applyFont="1"/>
    <xf numFmtId="0" fontId="37" fillId="0" borderId="5" xfId="0" applyFont="1" applyBorder="1"/>
    <xf numFmtId="0" fontId="43" fillId="0" borderId="5" xfId="0" applyFont="1" applyBorder="1"/>
    <xf numFmtId="0" fontId="43" fillId="0" borderId="0" xfId="0" applyFont="1" applyBorder="1"/>
    <xf numFmtId="0" fontId="37" fillId="0" borderId="0" xfId="0" applyFont="1" applyBorder="1" applyAlignment="1"/>
    <xf numFmtId="0" fontId="37" fillId="0" borderId="4" xfId="0" applyFont="1" applyBorder="1" applyAlignment="1">
      <alignment horizontal="right"/>
    </xf>
    <xf numFmtId="166" fontId="43" fillId="0" borderId="0" xfId="16" applyFont="1" applyBorder="1" applyAlignment="1" applyProtection="1"/>
    <xf numFmtId="184" fontId="43" fillId="0" borderId="0" xfId="0" applyNumberFormat="1" applyFont="1"/>
    <xf numFmtId="0" fontId="37" fillId="0" borderId="5" xfId="0" applyFont="1" applyBorder="1" applyAlignment="1">
      <alignment horizontal="center"/>
    </xf>
    <xf numFmtId="0" fontId="37" fillId="0" borderId="29" xfId="0" applyFont="1" applyBorder="1" applyAlignment="1">
      <alignment horizontal="center"/>
    </xf>
    <xf numFmtId="0" fontId="37" fillId="0" borderId="18" xfId="0" applyFont="1" applyBorder="1" applyAlignment="1">
      <alignment horizontal="center"/>
    </xf>
    <xf numFmtId="0" fontId="37" fillId="0" borderId="7" xfId="0" applyFont="1" applyBorder="1" applyAlignment="1">
      <alignment horizontal="center"/>
    </xf>
    <xf numFmtId="0" fontId="37" fillId="0" borderId="30" xfId="0" applyFont="1" applyBorder="1" applyAlignment="1">
      <alignment horizontal="center"/>
    </xf>
    <xf numFmtId="0" fontId="37" fillId="0" borderId="21" xfId="0" applyFont="1" applyBorder="1" applyAlignment="1">
      <alignment horizontal="center"/>
    </xf>
    <xf numFmtId="0" fontId="37" fillId="0" borderId="22" xfId="0" applyFont="1" applyBorder="1" applyAlignment="1">
      <alignment horizontal="center"/>
    </xf>
    <xf numFmtId="3" fontId="43" fillId="0" borderId="0" xfId="0" applyNumberFormat="1" applyFont="1"/>
    <xf numFmtId="0" fontId="37" fillId="0" borderId="7" xfId="0" applyFont="1" applyBorder="1" applyAlignment="1">
      <alignment horizontal="center" vertical="center" wrapText="1"/>
    </xf>
    <xf numFmtId="0" fontId="37" fillId="0" borderId="30" xfId="0" applyFont="1" applyBorder="1" applyAlignment="1">
      <alignment horizontal="center" vertical="center" wrapText="1"/>
    </xf>
    <xf numFmtId="0" fontId="37" fillId="0" borderId="23" xfId="0" applyFont="1" applyBorder="1" applyAlignment="1">
      <alignment horizontal="center"/>
    </xf>
    <xf numFmtId="0" fontId="37" fillId="0" borderId="58" xfId="0" applyFont="1" applyBorder="1" applyAlignment="1">
      <alignment horizontal="center"/>
    </xf>
    <xf numFmtId="0" fontId="37" fillId="0" borderId="59" xfId="0" applyFont="1" applyBorder="1" applyAlignment="1">
      <alignment horizontal="center"/>
    </xf>
    <xf numFmtId="0" fontId="37" fillId="0" borderId="31" xfId="0" applyFont="1" applyBorder="1" applyAlignment="1">
      <alignment horizontal="center"/>
    </xf>
    <xf numFmtId="0" fontId="37" fillId="0" borderId="21" xfId="0" applyFont="1" applyBorder="1" applyAlignment="1">
      <alignment horizontal="right" vertical="center" wrapText="1"/>
    </xf>
    <xf numFmtId="0" fontId="44" fillId="0" borderId="69" xfId="0" applyFont="1" applyBorder="1"/>
    <xf numFmtId="0" fontId="39" fillId="0" borderId="46" xfId="0" applyFont="1" applyBorder="1"/>
    <xf numFmtId="185" fontId="43" fillId="0" borderId="0" xfId="16" applyNumberFormat="1" applyFont="1" applyBorder="1" applyAlignment="1" applyProtection="1"/>
    <xf numFmtId="0" fontId="37" fillId="17" borderId="46" xfId="0" applyFont="1" applyFill="1" applyBorder="1"/>
    <xf numFmtId="188" fontId="3" fillId="0" borderId="0" xfId="0" applyNumberFormat="1" applyFont="1" applyBorder="1" applyAlignment="1">
      <alignment horizontal="center" vertical="center"/>
    </xf>
    <xf numFmtId="186" fontId="39" fillId="0" borderId="0" xfId="0" applyNumberFormat="1" applyFont="1" applyBorder="1"/>
    <xf numFmtId="0" fontId="44" fillId="0" borderId="46" xfId="0" applyFont="1" applyBorder="1"/>
    <xf numFmtId="0" fontId="45" fillId="0" borderId="46" xfId="0" applyFont="1" applyBorder="1"/>
    <xf numFmtId="3" fontId="43" fillId="0" borderId="0" xfId="16" applyNumberFormat="1" applyFont="1" applyBorder="1" applyAlignment="1" applyProtection="1"/>
    <xf numFmtId="186" fontId="39" fillId="0" borderId="0" xfId="3" applyNumberFormat="1" applyFont="1" applyBorder="1" applyAlignment="1" applyProtection="1"/>
    <xf numFmtId="0" fontId="39" fillId="17" borderId="46" xfId="0" applyFont="1" applyFill="1" applyBorder="1"/>
    <xf numFmtId="3" fontId="43" fillId="0" borderId="0" xfId="0" applyNumberFormat="1" applyFont="1" applyBorder="1"/>
    <xf numFmtId="0" fontId="37" fillId="19" borderId="44" xfId="0" applyFont="1" applyFill="1" applyBorder="1"/>
    <xf numFmtId="0" fontId="37" fillId="20" borderId="7" xfId="0" applyFont="1" applyFill="1" applyBorder="1"/>
    <xf numFmtId="186" fontId="47" fillId="0" borderId="0" xfId="0" applyNumberFormat="1" applyFont="1" applyBorder="1"/>
    <xf numFmtId="3" fontId="47" fillId="0" borderId="0" xfId="0" applyNumberFormat="1" applyFont="1" applyBorder="1"/>
    <xf numFmtId="3" fontId="47" fillId="0" borderId="0" xfId="0" applyNumberFormat="1" applyFont="1"/>
    <xf numFmtId="0" fontId="48" fillId="0" borderId="0" xfId="0" applyFont="1"/>
    <xf numFmtId="0" fontId="43" fillId="21" borderId="0" xfId="0" applyFont="1" applyFill="1"/>
    <xf numFmtId="186" fontId="37" fillId="0" borderId="0" xfId="0" applyNumberFormat="1" applyFont="1" applyBorder="1"/>
    <xf numFmtId="0" fontId="39" fillId="0" borderId="0" xfId="0" applyFont="1" applyBorder="1" applyAlignment="1">
      <alignment horizontal="left"/>
    </xf>
    <xf numFmtId="0" fontId="43" fillId="0" borderId="0" xfId="0" applyFont="1" applyBorder="1" applyAlignment="1">
      <alignment horizontal="left"/>
    </xf>
    <xf numFmtId="0" fontId="43" fillId="0" borderId="0" xfId="0" applyFont="1" applyBorder="1" applyAlignment="1">
      <alignment horizontal="right"/>
    </xf>
    <xf numFmtId="186" fontId="43" fillId="0" borderId="0" xfId="0" applyNumberFormat="1" applyFont="1" applyBorder="1"/>
    <xf numFmtId="0" fontId="39" fillId="0" borderId="104" xfId="0" applyFont="1" applyBorder="1"/>
    <xf numFmtId="0" fontId="39" fillId="0" borderId="0" xfId="0" applyFont="1" applyBorder="1" applyAlignment="1">
      <alignment horizontal="right"/>
    </xf>
    <xf numFmtId="0" fontId="43" fillId="0" borderId="0" xfId="0" applyFont="1" applyBorder="1" applyAlignment="1">
      <alignment horizontal="center"/>
    </xf>
    <xf numFmtId="180" fontId="43" fillId="0" borderId="0" xfId="0" applyNumberFormat="1" applyFont="1" applyBorder="1" applyAlignment="1">
      <alignment horizontal="right"/>
    </xf>
    <xf numFmtId="0" fontId="43" fillId="0" borderId="0" xfId="0" applyFont="1" applyAlignment="1">
      <alignment horizontal="right"/>
    </xf>
    <xf numFmtId="177" fontId="0" fillId="0" borderId="0" xfId="3" applyNumberFormat="1" applyFont="1"/>
    <xf numFmtId="177" fontId="0" fillId="0" borderId="0" xfId="0" applyNumberFormat="1" applyFont="1"/>
    <xf numFmtId="0" fontId="0" fillId="0" borderId="0" xfId="0" applyFont="1" applyAlignment="1">
      <alignment horizontal="right"/>
    </xf>
    <xf numFmtId="0" fontId="3" fillId="0" borderId="18" xfId="0" applyFont="1" applyBorder="1" applyAlignment="1">
      <alignment horizontal="center" wrapText="1"/>
    </xf>
    <xf numFmtId="177" fontId="3" fillId="0" borderId="36" xfId="3" applyNumberFormat="1" applyFont="1" applyBorder="1" applyAlignment="1">
      <alignment horizontal="center"/>
    </xf>
    <xf numFmtId="0" fontId="3" fillId="0" borderId="17" xfId="0" applyFont="1" applyBorder="1" applyAlignment="1">
      <alignment horizontal="center"/>
    </xf>
    <xf numFmtId="0" fontId="0" fillId="0" borderId="18" xfId="0" applyFont="1" applyBorder="1" applyAlignment="1">
      <alignment horizontal="center"/>
    </xf>
    <xf numFmtId="177" fontId="0" fillId="0" borderId="18" xfId="3" applyNumberFormat="1" applyFont="1" applyBorder="1" applyAlignment="1">
      <alignment horizontal="center"/>
    </xf>
    <xf numFmtId="0" fontId="0" fillId="0" borderId="16" xfId="0" applyFont="1" applyBorder="1" applyAlignment="1">
      <alignment horizontal="center"/>
    </xf>
    <xf numFmtId="177" fontId="0" fillId="0" borderId="16" xfId="3" applyNumberFormat="1" applyFont="1" applyBorder="1" applyAlignment="1">
      <alignment horizontal="center"/>
    </xf>
    <xf numFmtId="0" fontId="3" fillId="0" borderId="85" xfId="0" applyFont="1" applyBorder="1" applyAlignment="1">
      <alignment horizontal="center"/>
    </xf>
    <xf numFmtId="0" fontId="0" fillId="0" borderId="66" xfId="0" applyFont="1" applyBorder="1"/>
    <xf numFmtId="0" fontId="3" fillId="0" borderId="106" xfId="0" applyFont="1" applyBorder="1" applyAlignment="1">
      <alignment horizontal="center"/>
    </xf>
    <xf numFmtId="0" fontId="3" fillId="0" borderId="66" xfId="0" applyFont="1" applyBorder="1" applyAlignment="1">
      <alignment horizontal="center"/>
    </xf>
    <xf numFmtId="0" fontId="0" fillId="0" borderId="81" xfId="0" applyFont="1" applyBorder="1"/>
    <xf numFmtId="169" fontId="0" fillId="0" borderId="0" xfId="0" applyNumberFormat="1" applyFont="1"/>
    <xf numFmtId="167" fontId="0" fillId="0" borderId="0" xfId="3" applyFont="1"/>
    <xf numFmtId="0" fontId="0" fillId="3" borderId="0" xfId="0" applyFont="1" applyFill="1"/>
    <xf numFmtId="9" fontId="0" fillId="0" borderId="0" xfId="20" applyFont="1"/>
    <xf numFmtId="3" fontId="0" fillId="0" borderId="0" xfId="0" applyNumberFormat="1" applyFont="1" applyAlignment="1"/>
    <xf numFmtId="0" fontId="5" fillId="0" borderId="5" xfId="0" applyFont="1" applyFill="1" applyBorder="1" applyAlignment="1">
      <alignment horizontal="left"/>
    </xf>
    <xf numFmtId="0" fontId="5" fillId="0" borderId="0" xfId="0" applyFont="1" applyFill="1" applyBorder="1" applyAlignment="1">
      <alignment horizontal="left"/>
    </xf>
    <xf numFmtId="0" fontId="5" fillId="0" borderId="4" xfId="0" applyFont="1" applyFill="1" applyBorder="1" applyAlignment="1">
      <alignment horizontal="left"/>
    </xf>
    <xf numFmtId="0" fontId="3" fillId="0" borderId="0" xfId="0" applyFont="1" applyFill="1" applyBorder="1" applyAlignment="1">
      <alignment horizontal="center"/>
    </xf>
    <xf numFmtId="0" fontId="5" fillId="0" borderId="4" xfId="0" applyFont="1" applyFill="1" applyBorder="1" applyAlignment="1">
      <alignment horizontal="right"/>
    </xf>
    <xf numFmtId="0" fontId="3" fillId="0" borderId="4" xfId="0" applyFont="1" applyFill="1" applyBorder="1" applyAlignment="1">
      <alignment horizontal="center"/>
    </xf>
    <xf numFmtId="0" fontId="3" fillId="0" borderId="27" xfId="0" applyFont="1" applyFill="1" applyBorder="1" applyAlignment="1">
      <alignment horizontal="center"/>
    </xf>
    <xf numFmtId="0" fontId="3" fillId="0" borderId="26" xfId="0" applyFont="1" applyFill="1" applyBorder="1" applyAlignment="1">
      <alignment horizontal="center"/>
    </xf>
    <xf numFmtId="0" fontId="3" fillId="0" borderId="5" xfId="0" applyFont="1" applyFill="1" applyBorder="1" applyAlignment="1">
      <alignment horizontal="center"/>
    </xf>
    <xf numFmtId="0" fontId="5" fillId="0" borderId="29" xfId="0" applyFont="1" applyBorder="1"/>
    <xf numFmtId="3" fontId="3" fillId="0" borderId="0" xfId="0" applyNumberFormat="1" applyFont="1" applyBorder="1" applyAlignment="1">
      <alignment horizontal="center"/>
    </xf>
    <xf numFmtId="3" fontId="3" fillId="0" borderId="4" xfId="0" applyNumberFormat="1" applyFont="1" applyBorder="1" applyAlignment="1">
      <alignment horizontal="center"/>
    </xf>
    <xf numFmtId="1" fontId="5" fillId="0" borderId="0" xfId="0" applyNumberFormat="1" applyFont="1" applyBorder="1" applyAlignment="1">
      <alignment horizontal="right"/>
    </xf>
    <xf numFmtId="0" fontId="5" fillId="0" borderId="18" xfId="0" applyFont="1" applyBorder="1" applyAlignment="1">
      <alignment horizontal="center"/>
    </xf>
    <xf numFmtId="3" fontId="5" fillId="0" borderId="18" xfId="3" applyNumberFormat="1" applyFont="1" applyBorder="1" applyAlignment="1">
      <alignment horizontal="center"/>
    </xf>
    <xf numFmtId="0" fontId="5" fillId="0" borderId="30" xfId="0" applyFont="1" applyBorder="1" applyAlignment="1">
      <alignment horizontal="center"/>
    </xf>
    <xf numFmtId="3" fontId="5" fillId="0" borderId="30" xfId="3" applyNumberFormat="1" applyFont="1" applyBorder="1" applyAlignment="1">
      <alignment horizontal="center"/>
    </xf>
    <xf numFmtId="0" fontId="5" fillId="0" borderId="30" xfId="0" applyFont="1" applyBorder="1" applyAlignment="1">
      <alignment horizontal="center" wrapText="1"/>
    </xf>
    <xf numFmtId="3" fontId="5" fillId="0" borderId="30" xfId="0" applyNumberFormat="1" applyFont="1" applyBorder="1" applyAlignment="1">
      <alignment horizontal="center" wrapText="1"/>
    </xf>
    <xf numFmtId="3" fontId="5" fillId="0" borderId="30" xfId="0" applyNumberFormat="1" applyFont="1" applyBorder="1" applyAlignment="1">
      <alignment horizontal="center"/>
    </xf>
    <xf numFmtId="1" fontId="5" fillId="0" borderId="30" xfId="0" applyNumberFormat="1" applyFont="1" applyBorder="1" applyAlignment="1">
      <alignment horizontal="center"/>
    </xf>
    <xf numFmtId="0" fontId="3" fillId="0" borderId="77" xfId="0" applyFont="1" applyBorder="1" applyAlignment="1">
      <alignment horizontal="center"/>
    </xf>
    <xf numFmtId="0" fontId="7" fillId="0" borderId="7" xfId="0" applyFont="1" applyBorder="1" applyAlignment="1">
      <alignment horizontal="center"/>
    </xf>
    <xf numFmtId="169" fontId="5" fillId="0" borderId="0" xfId="0" applyNumberFormat="1" applyFont="1" applyBorder="1"/>
    <xf numFmtId="3" fontId="5" fillId="0" borderId="4" xfId="0" applyNumberFormat="1" applyFont="1" applyBorder="1"/>
    <xf numFmtId="0" fontId="18" fillId="0" borderId="0" xfId="0" applyFont="1" applyFill="1" applyBorder="1" applyAlignment="1">
      <alignment horizontal="left" vertical="top" wrapText="1"/>
    </xf>
    <xf numFmtId="0" fontId="18" fillId="0" borderId="4" xfId="0" applyFont="1" applyFill="1" applyBorder="1" applyAlignment="1">
      <alignment horizontal="left" vertical="top" wrapText="1"/>
    </xf>
    <xf numFmtId="0" fontId="7" fillId="0" borderId="3" xfId="0" applyFont="1" applyBorder="1" applyAlignment="1"/>
    <xf numFmtId="0" fontId="7" fillId="0" borderId="2" xfId="0" applyFont="1" applyBorder="1" applyAlignment="1"/>
    <xf numFmtId="0" fontId="7" fillId="0" borderId="1" xfId="0" applyFont="1" applyBorder="1" applyAlignment="1"/>
    <xf numFmtId="1" fontId="0" fillId="0" borderId="0" xfId="0" applyNumberFormat="1" applyAlignment="1">
      <alignment horizontal="right"/>
    </xf>
    <xf numFmtId="0" fontId="0" fillId="2" borderId="0" xfId="0" applyFont="1" applyFill="1" applyBorder="1" applyAlignment="1">
      <alignment horizontal="center"/>
    </xf>
    <xf numFmtId="0" fontId="3" fillId="2" borderId="0" xfId="0" applyFont="1" applyFill="1" applyBorder="1" applyAlignment="1"/>
    <xf numFmtId="0" fontId="0" fillId="2" borderId="4" xfId="0" applyFont="1" applyFill="1" applyBorder="1"/>
    <xf numFmtId="0" fontId="3" fillId="0" borderId="30" xfId="0" applyFont="1" applyBorder="1" applyAlignment="1">
      <alignment horizontal="center" vertical="center" wrapText="1"/>
    </xf>
    <xf numFmtId="0" fontId="3" fillId="0" borderId="30" xfId="0" applyFont="1" applyBorder="1" applyAlignment="1">
      <alignment horizontal="center"/>
    </xf>
    <xf numFmtId="0" fontId="3" fillId="0" borderId="62" xfId="0" applyFont="1" applyBorder="1" applyAlignment="1">
      <alignment horizontal="center"/>
    </xf>
    <xf numFmtId="0" fontId="3" fillId="0" borderId="2" xfId="0" applyFont="1" applyBorder="1" applyAlignment="1">
      <alignment horizontal="center"/>
    </xf>
    <xf numFmtId="0" fontId="3" fillId="0" borderId="81" xfId="0" applyFont="1" applyBorder="1" applyAlignment="1">
      <alignment horizontal="center"/>
    </xf>
    <xf numFmtId="0" fontId="3" fillId="0" borderId="60"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3" fillId="0" borderId="16" xfId="0" applyFont="1" applyBorder="1" applyAlignment="1">
      <alignment horizontal="center" vertical="center" wrapText="1"/>
    </xf>
    <xf numFmtId="0" fontId="29" fillId="0" borderId="5" xfId="0" applyFont="1" applyBorder="1"/>
    <xf numFmtId="3" fontId="0" fillId="2" borderId="46" xfId="0" applyNumberFormat="1" applyFont="1" applyFill="1" applyBorder="1"/>
    <xf numFmtId="3" fontId="0" fillId="0" borderId="46" xfId="0" applyNumberFormat="1" applyFont="1" applyFill="1" applyBorder="1"/>
    <xf numFmtId="0" fontId="0" fillId="2" borderId="51" xfId="0" applyFont="1" applyFill="1" applyBorder="1"/>
    <xf numFmtId="0" fontId="29" fillId="0" borderId="5" xfId="0" applyFont="1" applyFill="1" applyBorder="1"/>
    <xf numFmtId="3" fontId="0" fillId="2" borderId="51" xfId="0" applyNumberFormat="1" applyFont="1" applyFill="1" applyBorder="1"/>
    <xf numFmtId="3" fontId="0" fillId="0" borderId="5" xfId="0" applyNumberFormat="1" applyFont="1" applyBorder="1"/>
    <xf numFmtId="9" fontId="0" fillId="0" borderId="0" xfId="0" applyNumberFormat="1" applyFont="1"/>
    <xf numFmtId="0" fontId="3" fillId="0" borderId="30" xfId="0" applyFont="1" applyBorder="1"/>
    <xf numFmtId="0" fontId="49" fillId="0" borderId="5" xfId="0" applyFont="1" applyBorder="1"/>
    <xf numFmtId="0" fontId="0" fillId="2" borderId="0" xfId="0" applyFont="1" applyFill="1" applyBorder="1" applyAlignment="1">
      <alignment horizontal="left"/>
    </xf>
    <xf numFmtId="0" fontId="0" fillId="2" borderId="4" xfId="0" applyFont="1" applyFill="1" applyBorder="1" applyAlignment="1">
      <alignment horizontal="left"/>
    </xf>
    <xf numFmtId="0" fontId="49" fillId="0" borderId="5" xfId="0" applyFont="1" applyBorder="1" applyAlignment="1">
      <alignment vertical="center"/>
    </xf>
    <xf numFmtId="0" fontId="3" fillId="2" borderId="5" xfId="0" applyFont="1" applyFill="1" applyBorder="1"/>
    <xf numFmtId="0" fontId="3" fillId="2" borderId="3" xfId="0" applyFont="1" applyFill="1" applyBorder="1"/>
    <xf numFmtId="0" fontId="0" fillId="2" borderId="2" xfId="0" applyFont="1" applyFill="1" applyBorder="1"/>
    <xf numFmtId="0" fontId="0" fillId="2" borderId="1" xfId="0" applyFont="1" applyFill="1" applyBorder="1" applyAlignment="1">
      <alignment horizontal="left"/>
    </xf>
    <xf numFmtId="0" fontId="3" fillId="0" borderId="36" xfId="18" applyFont="1" applyFill="1" applyBorder="1" applyAlignment="1">
      <alignment horizontal="center"/>
    </xf>
    <xf numFmtId="0" fontId="3" fillId="0" borderId="17" xfId="18" applyFont="1" applyFill="1" applyBorder="1" applyAlignment="1">
      <alignment horizontal="center"/>
    </xf>
    <xf numFmtId="0" fontId="3" fillId="0" borderId="0" xfId="18" applyFont="1" applyFill="1" applyBorder="1" applyAlignment="1">
      <alignment horizontal="center"/>
    </xf>
    <xf numFmtId="0" fontId="3" fillId="0" borderId="29" xfId="0" applyFont="1" applyBorder="1"/>
    <xf numFmtId="0" fontId="3" fillId="0" borderId="4" xfId="0" applyFont="1" applyBorder="1" applyAlignment="1"/>
    <xf numFmtId="0" fontId="3" fillId="0" borderId="66" xfId="0" applyFont="1" applyBorder="1" applyAlignment="1">
      <alignment horizontal="center" vertical="center" wrapText="1"/>
    </xf>
    <xf numFmtId="0" fontId="3" fillId="0" borderId="68" xfId="0" applyFont="1" applyBorder="1" applyAlignment="1">
      <alignment horizontal="center"/>
    </xf>
    <xf numFmtId="0" fontId="3" fillId="0" borderId="68" xfId="0" applyFont="1" applyBorder="1" applyAlignment="1">
      <alignment horizontal="center" vertical="center" wrapText="1"/>
    </xf>
    <xf numFmtId="0" fontId="3" fillId="0" borderId="64" xfId="0" applyFont="1" applyBorder="1" applyAlignment="1">
      <alignment horizontal="center" vertical="center" wrapText="1"/>
    </xf>
    <xf numFmtId="0" fontId="29" fillId="0" borderId="51" xfId="0" applyFont="1" applyBorder="1"/>
    <xf numFmtId="0" fontId="3" fillId="4" borderId="30" xfId="0" applyFont="1" applyFill="1" applyBorder="1"/>
    <xf numFmtId="0" fontId="29" fillId="0" borderId="66" xfId="0" applyFont="1" applyBorder="1"/>
    <xf numFmtId="3" fontId="3" fillId="0" borderId="41" xfId="0" applyNumberFormat="1" applyFont="1" applyBorder="1"/>
    <xf numFmtId="0" fontId="29" fillId="0" borderId="66" xfId="0" applyFont="1" applyFill="1" applyBorder="1"/>
    <xf numFmtId="0" fontId="3" fillId="22" borderId="30" xfId="0" applyFont="1" applyFill="1" applyBorder="1"/>
    <xf numFmtId="179" fontId="5" fillId="0" borderId="0" xfId="20" applyNumberFormat="1" applyFont="1"/>
    <xf numFmtId="3" fontId="5" fillId="0" borderId="0" xfId="9" applyNumberFormat="1" applyFont="1" applyBorder="1" applyAlignment="1"/>
    <xf numFmtId="175" fontId="5" fillId="0" borderId="0" xfId="0" applyNumberFormat="1" applyFont="1" applyBorder="1"/>
    <xf numFmtId="3" fontId="5" fillId="0" borderId="0" xfId="0" applyNumberFormat="1" applyFont="1" applyBorder="1" applyAlignment="1">
      <alignment horizontal="left"/>
    </xf>
    <xf numFmtId="0" fontId="26" fillId="0" borderId="0" xfId="0" applyFont="1"/>
    <xf numFmtId="0" fontId="26" fillId="0" borderId="5" xfId="0" applyFont="1" applyFill="1" applyBorder="1"/>
    <xf numFmtId="0" fontId="26" fillId="0" borderId="0" xfId="0" applyFont="1" applyFill="1" applyBorder="1"/>
    <xf numFmtId="172" fontId="3" fillId="0" borderId="0" xfId="3" applyNumberFormat="1" applyFont="1" applyFill="1" applyBorder="1" applyAlignment="1"/>
    <xf numFmtId="172" fontId="26" fillId="0" borderId="0" xfId="3" applyNumberFormat="1" applyFont="1" applyFill="1" applyBorder="1"/>
    <xf numFmtId="172" fontId="3" fillId="0" borderId="4" xfId="3" applyNumberFormat="1" applyFont="1" applyFill="1" applyBorder="1" applyAlignment="1"/>
    <xf numFmtId="172" fontId="3" fillId="0" borderId="18" xfId="3" applyNumberFormat="1" applyFont="1" applyFill="1" applyBorder="1" applyAlignment="1">
      <alignment horizontal="center"/>
    </xf>
    <xf numFmtId="172" fontId="3" fillId="0" borderId="30" xfId="3" applyNumberFormat="1" applyFont="1" applyFill="1" applyBorder="1" applyAlignment="1">
      <alignment horizontal="center"/>
    </xf>
    <xf numFmtId="172" fontId="3" fillId="0" borderId="21" xfId="3" applyNumberFormat="1" applyFont="1" applyFill="1" applyBorder="1" applyAlignment="1">
      <alignment horizontal="center"/>
    </xf>
    <xf numFmtId="172" fontId="3" fillId="0" borderId="22" xfId="3" applyNumberFormat="1" applyFont="1" applyFill="1" applyBorder="1" applyAlignment="1">
      <alignment horizontal="center"/>
    </xf>
    <xf numFmtId="172" fontId="3" fillId="0" borderId="30" xfId="3" applyNumberFormat="1" applyFont="1" applyFill="1" applyBorder="1" applyAlignment="1">
      <alignment horizontal="center" vertical="center" wrapText="1"/>
    </xf>
    <xf numFmtId="172" fontId="3" fillId="0" borderId="21" xfId="3" applyNumberFormat="1" applyFont="1" applyFill="1" applyBorder="1" applyAlignment="1">
      <alignment horizontal="center" vertical="center" wrapText="1"/>
    </xf>
    <xf numFmtId="0" fontId="29" fillId="0" borderId="72" xfId="0" applyFont="1" applyFill="1" applyBorder="1"/>
    <xf numFmtId="172" fontId="26" fillId="0" borderId="79" xfId="3" applyNumberFormat="1" applyFont="1" applyFill="1" applyBorder="1"/>
    <xf numFmtId="0" fontId="26" fillId="0" borderId="71" xfId="0" applyFont="1" applyFill="1" applyBorder="1"/>
    <xf numFmtId="0" fontId="3" fillId="12" borderId="71" xfId="0" applyFont="1" applyFill="1" applyBorder="1"/>
    <xf numFmtId="0" fontId="29" fillId="0" borderId="71" xfId="0" applyFont="1" applyFill="1" applyBorder="1"/>
    <xf numFmtId="0" fontId="5" fillId="0" borderId="71" xfId="0" applyFont="1" applyFill="1" applyBorder="1"/>
    <xf numFmtId="0" fontId="5" fillId="12" borderId="71" xfId="0" applyFont="1" applyFill="1" applyBorder="1"/>
    <xf numFmtId="0" fontId="3" fillId="12" borderId="102" xfId="0" applyFont="1" applyFill="1" applyBorder="1"/>
    <xf numFmtId="0" fontId="3" fillId="16" borderId="30" xfId="0" applyFont="1" applyFill="1" applyBorder="1"/>
    <xf numFmtId="0" fontId="26" fillId="0" borderId="0" xfId="0" applyFont="1" applyFill="1"/>
    <xf numFmtId="172" fontId="26" fillId="0" borderId="0" xfId="3" applyNumberFormat="1" applyFont="1" applyFill="1"/>
    <xf numFmtId="0" fontId="26" fillId="0" borderId="0"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5" fillId="0" borderId="69" xfId="0" applyFont="1" applyFill="1" applyBorder="1"/>
    <xf numFmtId="0" fontId="5" fillId="0" borderId="79" xfId="0" applyFont="1" applyFill="1" applyBorder="1"/>
    <xf numFmtId="172" fontId="5" fillId="0" borderId="79" xfId="3" applyNumberFormat="1" applyFont="1" applyFill="1" applyBorder="1"/>
    <xf numFmtId="172" fontId="5" fillId="0" borderId="79" xfId="3" applyNumberFormat="1" applyFont="1" applyFill="1" applyBorder="1" applyAlignment="1">
      <alignment horizontal="center"/>
    </xf>
    <xf numFmtId="172" fontId="5" fillId="0" borderId="83" xfId="3" applyNumberFormat="1" applyFont="1" applyFill="1" applyBorder="1"/>
    <xf numFmtId="0" fontId="26" fillId="0" borderId="5" xfId="0" applyFont="1" applyFill="1" applyBorder="1" applyAlignment="1">
      <alignment horizontal="center"/>
    </xf>
    <xf numFmtId="0" fontId="26" fillId="0" borderId="0" xfId="0" applyFont="1" applyFill="1" applyBorder="1" applyAlignment="1">
      <alignment horizontal="center"/>
    </xf>
    <xf numFmtId="172" fontId="26" fillId="0" borderId="0" xfId="3" applyNumberFormat="1" applyFont="1" applyFill="1" applyBorder="1" applyAlignment="1">
      <alignment horizontal="center"/>
    </xf>
    <xf numFmtId="172" fontId="26" fillId="0" borderId="4" xfId="3" applyNumberFormat="1" applyFont="1" applyFill="1" applyBorder="1" applyAlignment="1">
      <alignment horizontal="center"/>
    </xf>
    <xf numFmtId="172" fontId="26" fillId="0" borderId="4" xfId="3" applyNumberFormat="1" applyFont="1" applyFill="1" applyBorder="1"/>
    <xf numFmtId="0" fontId="26" fillId="0" borderId="3" xfId="0" applyFont="1" applyFill="1" applyBorder="1"/>
    <xf numFmtId="0" fontId="26" fillId="0" borderId="2" xfId="0" applyFont="1" applyFill="1" applyBorder="1"/>
    <xf numFmtId="172" fontId="26" fillId="0" borderId="2" xfId="3" applyNumberFormat="1" applyFont="1" applyFill="1" applyBorder="1"/>
    <xf numFmtId="172" fontId="26" fillId="0" borderId="1" xfId="3" applyNumberFormat="1" applyFont="1" applyFill="1" applyBorder="1"/>
    <xf numFmtId="0" fontId="0" fillId="0" borderId="0" xfId="19" applyFont="1" applyBorder="1" applyAlignment="1">
      <alignment horizontal="left"/>
    </xf>
    <xf numFmtId="0" fontId="0" fillId="0" borderId="0" xfId="19" applyFont="1" applyBorder="1"/>
    <xf numFmtId="0" fontId="3" fillId="0" borderId="7" xfId="0" applyFont="1" applyFill="1" applyBorder="1"/>
    <xf numFmtId="0" fontId="3" fillId="0" borderId="42" xfId="0" applyFont="1" applyFill="1" applyBorder="1"/>
    <xf numFmtId="0" fontId="26" fillId="0" borderId="44" xfId="0" applyFont="1" applyFill="1" applyBorder="1"/>
    <xf numFmtId="3" fontId="26" fillId="0" borderId="0" xfId="0" applyNumberFormat="1" applyFont="1" applyFill="1"/>
    <xf numFmtId="0" fontId="0" fillId="0" borderId="44" xfId="0" applyFont="1" applyFill="1" applyBorder="1"/>
    <xf numFmtId="0" fontId="0" fillId="0" borderId="7" xfId="0" applyFont="1" applyFill="1" applyBorder="1"/>
    <xf numFmtId="0" fontId="26" fillId="0" borderId="4" xfId="0" applyFont="1" applyFill="1" applyBorder="1"/>
    <xf numFmtId="171" fontId="26" fillId="0" borderId="0" xfId="0" applyNumberFormat="1" applyFont="1" applyFill="1" applyBorder="1"/>
    <xf numFmtId="0" fontId="26" fillId="0" borderId="4" xfId="0" applyFont="1" applyFill="1" applyBorder="1" applyAlignment="1">
      <alignment horizontal="center"/>
    </xf>
    <xf numFmtId="180" fontId="26" fillId="0" borderId="4" xfId="0" applyNumberFormat="1" applyFont="1" applyFill="1" applyBorder="1"/>
    <xf numFmtId="0" fontId="26" fillId="0" borderId="1" xfId="0" applyFont="1" applyFill="1" applyBorder="1"/>
    <xf numFmtId="0" fontId="3" fillId="12" borderId="32" xfId="19" applyFont="1" applyFill="1" applyBorder="1"/>
    <xf numFmtId="165" fontId="5" fillId="0" borderId="0" xfId="19" applyNumberFormat="1" applyFont="1" applyBorder="1" applyAlignment="1"/>
    <xf numFmtId="165" fontId="5" fillId="0" borderId="0" xfId="19" applyNumberFormat="1" applyFont="1" applyBorder="1"/>
    <xf numFmtId="165" fontId="3" fillId="12" borderId="32" xfId="19" applyNumberFormat="1" applyFont="1" applyFill="1" applyBorder="1"/>
    <xf numFmtId="165" fontId="5" fillId="0" borderId="0" xfId="19" applyNumberFormat="1" applyFont="1" applyFill="1" applyBorder="1"/>
    <xf numFmtId="165" fontId="5" fillId="0" borderId="0" xfId="17" applyNumberFormat="1" applyFont="1" applyBorder="1"/>
    <xf numFmtId="165" fontId="3" fillId="0" borderId="0" xfId="19" applyNumberFormat="1" applyFont="1" applyBorder="1" applyAlignment="1"/>
    <xf numFmtId="165" fontId="3" fillId="0" borderId="0" xfId="19" applyNumberFormat="1" applyFont="1" applyBorder="1"/>
    <xf numFmtId="165" fontId="0" fillId="0" borderId="0" xfId="19" applyNumberFormat="1" applyFont="1" applyBorder="1" applyAlignment="1"/>
    <xf numFmtId="165" fontId="3" fillId="0" borderId="0" xfId="19" applyNumberFormat="1" applyFont="1" applyFill="1" applyBorder="1"/>
    <xf numFmtId="165" fontId="5" fillId="0" borderId="0" xfId="19" applyNumberFormat="1" applyFont="1" applyBorder="1" applyAlignment="1">
      <alignment horizontal="center"/>
    </xf>
    <xf numFmtId="165" fontId="5" fillId="0" borderId="0" xfId="19" applyNumberFormat="1" applyFont="1"/>
    <xf numFmtId="165" fontId="5" fillId="0" borderId="0" xfId="17" applyNumberFormat="1" applyFont="1"/>
    <xf numFmtId="0" fontId="3" fillId="0" borderId="81" xfId="0" applyFont="1" applyFill="1" applyBorder="1" applyAlignment="1">
      <alignment horizontal="center"/>
    </xf>
    <xf numFmtId="0" fontId="3" fillId="0" borderId="24" xfId="0" applyFont="1" applyFill="1" applyBorder="1" applyAlignment="1">
      <alignment horizontal="center"/>
    </xf>
    <xf numFmtId="0" fontId="3" fillId="0" borderId="57" xfId="0" applyFont="1" applyFill="1" applyBorder="1" applyAlignment="1">
      <alignment horizontal="center"/>
    </xf>
    <xf numFmtId="0" fontId="3" fillId="0" borderId="25" xfId="0" applyFont="1" applyFill="1" applyBorder="1" applyAlignment="1">
      <alignment horizontal="center"/>
    </xf>
    <xf numFmtId="0" fontId="3" fillId="23" borderId="81" xfId="0" applyFont="1" applyFill="1" applyBorder="1" applyAlignment="1">
      <alignment horizontal="center"/>
    </xf>
    <xf numFmtId="0" fontId="3" fillId="23" borderId="24" xfId="0" applyFont="1" applyFill="1" applyBorder="1" applyAlignment="1">
      <alignment horizontal="center"/>
    </xf>
    <xf numFmtId="0" fontId="3" fillId="23" borderId="27" xfId="0" applyFont="1" applyFill="1" applyBorder="1" applyAlignment="1">
      <alignment horizontal="center"/>
    </xf>
    <xf numFmtId="0" fontId="3" fillId="23" borderId="26" xfId="0" applyFont="1" applyFill="1" applyBorder="1" applyAlignment="1">
      <alignment horizontal="center"/>
    </xf>
    <xf numFmtId="0" fontId="3" fillId="23" borderId="57" xfId="0" applyFont="1" applyFill="1" applyBorder="1" applyAlignment="1">
      <alignment horizontal="center"/>
    </xf>
    <xf numFmtId="0" fontId="3" fillId="23" borderId="25" xfId="0" applyFont="1" applyFill="1" applyBorder="1" applyAlignment="1">
      <alignment horizontal="center"/>
    </xf>
    <xf numFmtId="0" fontId="3" fillId="0" borderId="20" xfId="0" applyFont="1" applyFill="1" applyBorder="1" applyAlignment="1">
      <alignment horizontal="center"/>
    </xf>
    <xf numFmtId="0" fontId="3" fillId="0" borderId="45" xfId="0" applyFont="1" applyFill="1" applyBorder="1" applyAlignment="1">
      <alignment horizontal="center"/>
    </xf>
    <xf numFmtId="0" fontId="3" fillId="0" borderId="80" xfId="0" applyFont="1" applyFill="1" applyBorder="1" applyAlignment="1">
      <alignment horizontal="center" vertical="center" wrapText="1"/>
    </xf>
    <xf numFmtId="0" fontId="3" fillId="0" borderId="19" xfId="0" applyFont="1" applyFill="1" applyBorder="1" applyAlignment="1">
      <alignment horizontal="center"/>
    </xf>
    <xf numFmtId="0" fontId="3" fillId="0" borderId="34" xfId="0" applyFont="1" applyFill="1" applyBorder="1" applyAlignment="1">
      <alignment horizontal="center"/>
    </xf>
    <xf numFmtId="0" fontId="3" fillId="0" borderId="16" xfId="0" applyFont="1" applyFill="1" applyBorder="1" applyAlignment="1">
      <alignment horizontal="center" vertical="center" wrapText="1"/>
    </xf>
    <xf numFmtId="0" fontId="26" fillId="0" borderId="56" xfId="0" applyFont="1" applyFill="1" applyBorder="1"/>
    <xf numFmtId="0" fontId="26" fillId="0" borderId="54" xfId="0" applyFont="1" applyFill="1" applyBorder="1"/>
    <xf numFmtId="0" fontId="26" fillId="0" borderId="29" xfId="0" applyFont="1" applyFill="1" applyBorder="1"/>
    <xf numFmtId="0" fontId="26" fillId="0" borderId="17" xfId="0" applyFont="1" applyFill="1" applyBorder="1"/>
    <xf numFmtId="0" fontId="26" fillId="0" borderId="55" xfId="0" applyFont="1" applyFill="1" applyBorder="1"/>
    <xf numFmtId="0" fontId="26" fillId="0" borderId="53" xfId="0" applyFont="1" applyFill="1" applyBorder="1"/>
    <xf numFmtId="0" fontId="26" fillId="0" borderId="18" xfId="0" applyFont="1" applyFill="1" applyBorder="1"/>
    <xf numFmtId="0" fontId="5" fillId="0" borderId="5" xfId="0" applyFont="1" applyFill="1" applyBorder="1"/>
    <xf numFmtId="0" fontId="26" fillId="0" borderId="20" xfId="0" applyFont="1" applyFill="1" applyBorder="1"/>
    <xf numFmtId="0" fontId="26" fillId="0" borderId="45" xfId="0" applyFont="1" applyFill="1" applyBorder="1"/>
    <xf numFmtId="3" fontId="26" fillId="0" borderId="45" xfId="0" applyNumberFormat="1" applyFont="1" applyFill="1" applyBorder="1"/>
    <xf numFmtId="0" fontId="26" fillId="0" borderId="19" xfId="0" applyFont="1" applyFill="1" applyBorder="1"/>
    <xf numFmtId="0" fontId="26" fillId="0" borderId="34" xfId="0" applyFont="1" applyFill="1" applyBorder="1"/>
    <xf numFmtId="3" fontId="26" fillId="0" borderId="16" xfId="0" applyNumberFormat="1" applyFont="1" applyFill="1" applyBorder="1"/>
    <xf numFmtId="0" fontId="26" fillId="0" borderId="16" xfId="0" applyFont="1" applyFill="1" applyBorder="1"/>
    <xf numFmtId="3" fontId="26" fillId="0" borderId="4" xfId="0" applyNumberFormat="1" applyFont="1" applyFill="1" applyBorder="1"/>
    <xf numFmtId="177" fontId="26" fillId="0" borderId="0" xfId="3" applyNumberFormat="1" applyFont="1" applyFill="1"/>
    <xf numFmtId="10" fontId="26" fillId="0" borderId="0" xfId="20" applyNumberFormat="1" applyFont="1" applyFill="1"/>
    <xf numFmtId="0" fontId="3" fillId="0" borderId="23" xfId="0" applyFont="1" applyFill="1" applyBorder="1" applyAlignment="1">
      <alignment horizontal="right"/>
    </xf>
    <xf numFmtId="3" fontId="3" fillId="0" borderId="30" xfId="9" applyNumberFormat="1" applyFont="1" applyFill="1" applyBorder="1" applyAlignment="1"/>
    <xf numFmtId="3" fontId="3" fillId="0" borderId="30" xfId="9" applyNumberFormat="1" applyFont="1" applyFill="1" applyBorder="1" applyAlignment="1">
      <alignment horizontal="right"/>
    </xf>
    <xf numFmtId="3" fontId="3" fillId="0" borderId="21" xfId="9" applyNumberFormat="1" applyFont="1" applyFill="1" applyBorder="1" applyAlignment="1">
      <alignment horizontal="right"/>
    </xf>
    <xf numFmtId="3" fontId="3" fillId="0" borderId="23" xfId="9" applyNumberFormat="1" applyFont="1" applyFill="1" applyBorder="1" applyAlignment="1">
      <alignment horizontal="right"/>
    </xf>
    <xf numFmtId="0" fontId="3" fillId="23" borderId="7" xfId="0" applyFont="1" applyFill="1" applyBorder="1" applyAlignment="1">
      <alignment vertical="center"/>
    </xf>
    <xf numFmtId="177" fontId="5" fillId="0" borderId="0" xfId="3" applyNumberFormat="1" applyFont="1" applyFill="1"/>
    <xf numFmtId="10" fontId="5" fillId="0" borderId="0" xfId="20" applyNumberFormat="1" applyFont="1" applyFill="1"/>
    <xf numFmtId="3" fontId="26" fillId="0" borderId="19" xfId="0" applyNumberFormat="1" applyFont="1" applyFill="1" applyBorder="1"/>
    <xf numFmtId="0" fontId="5" fillId="24" borderId="5" xfId="0" applyFont="1" applyFill="1" applyBorder="1"/>
    <xf numFmtId="177" fontId="26" fillId="0" borderId="0" xfId="0" applyNumberFormat="1" applyFont="1" applyFill="1"/>
    <xf numFmtId="3" fontId="26" fillId="0" borderId="0" xfId="0" applyNumberFormat="1" applyFont="1" applyFill="1" applyBorder="1"/>
    <xf numFmtId="0" fontId="5" fillId="0" borderId="20" xfId="0" applyFont="1" applyFill="1" applyBorder="1"/>
    <xf numFmtId="0" fontId="3" fillId="0" borderId="30" xfId="0" applyFont="1" applyFill="1" applyBorder="1"/>
    <xf numFmtId="3" fontId="3" fillId="0" borderId="30" xfId="0" applyNumberFormat="1" applyFont="1" applyFill="1" applyBorder="1"/>
    <xf numFmtId="3" fontId="3" fillId="0" borderId="21" xfId="0" applyNumberFormat="1" applyFont="1" applyFill="1" applyBorder="1"/>
    <xf numFmtId="3" fontId="3" fillId="0" borderId="7" xfId="0" applyNumberFormat="1" applyFont="1" applyFill="1" applyBorder="1"/>
    <xf numFmtId="0" fontId="3" fillId="0" borderId="30" xfId="0" applyFont="1" applyFill="1" applyBorder="1" applyAlignment="1">
      <alignment vertical="center"/>
    </xf>
    <xf numFmtId="0" fontId="5" fillId="0" borderId="0" xfId="0" applyFont="1" applyFill="1" applyAlignment="1"/>
    <xf numFmtId="0" fontId="26" fillId="0" borderId="0" xfId="0" applyFont="1" applyFill="1" applyAlignment="1"/>
    <xf numFmtId="3" fontId="5" fillId="0" borderId="0" xfId="0" applyNumberFormat="1" applyFont="1" applyFill="1" applyBorder="1" applyAlignment="1">
      <alignment horizontal="left"/>
    </xf>
    <xf numFmtId="3" fontId="3" fillId="0" borderId="4" xfId="0" applyNumberFormat="1" applyFont="1" applyFill="1" applyBorder="1" applyAlignment="1">
      <alignment horizontal="right"/>
    </xf>
    <xf numFmtId="171" fontId="26" fillId="0" borderId="0" xfId="9" applyNumberFormat="1" applyFont="1" applyFill="1" applyAlignment="1"/>
    <xf numFmtId="171" fontId="26" fillId="0" borderId="0" xfId="9" applyNumberFormat="1" applyFont="1" applyFill="1"/>
    <xf numFmtId="0" fontId="3" fillId="0" borderId="0" xfId="0" applyFont="1" applyFill="1" applyBorder="1"/>
    <xf numFmtId="3" fontId="5" fillId="0" borderId="4" xfId="0" applyNumberFormat="1" applyFont="1" applyFill="1" applyBorder="1" applyAlignment="1">
      <alignment horizontal="right"/>
    </xf>
    <xf numFmtId="0" fontId="26" fillId="0" borderId="3" xfId="0" applyFont="1" applyFill="1" applyBorder="1" applyAlignment="1"/>
    <xf numFmtId="0" fontId="26" fillId="0" borderId="2" xfId="0" applyFont="1" applyFill="1" applyBorder="1" applyAlignment="1"/>
    <xf numFmtId="0" fontId="26" fillId="0" borderId="1" xfId="0" applyFont="1" applyFill="1" applyBorder="1" applyAlignment="1"/>
    <xf numFmtId="0" fontId="3" fillId="12" borderId="51" xfId="19" applyFont="1" applyFill="1" applyBorder="1" applyAlignment="1">
      <alignment horizontal="center"/>
    </xf>
    <xf numFmtId="165" fontId="3" fillId="12" borderId="47" xfId="19" applyNumberFormat="1" applyFont="1" applyFill="1" applyBorder="1"/>
    <xf numFmtId="0" fontId="26" fillId="0" borderId="51" xfId="19" applyFont="1" applyFill="1" applyBorder="1"/>
    <xf numFmtId="0" fontId="5" fillId="0" borderId="51" xfId="19" applyFont="1" applyFill="1" applyBorder="1"/>
    <xf numFmtId="0" fontId="3" fillId="12" borderId="27" xfId="19" applyFont="1" applyFill="1" applyBorder="1" applyAlignment="1">
      <alignment horizontal="left"/>
    </xf>
    <xf numFmtId="0" fontId="3" fillId="12" borderId="28" xfId="19" applyFont="1" applyFill="1" applyBorder="1"/>
    <xf numFmtId="0" fontId="3" fillId="12" borderId="50" xfId="19" applyFont="1" applyFill="1" applyBorder="1"/>
    <xf numFmtId="0" fontId="15" fillId="0" borderId="50" xfId="19" applyFont="1" applyFill="1" applyBorder="1" applyAlignment="1">
      <alignment horizontal="left"/>
    </xf>
    <xf numFmtId="0" fontId="5" fillId="0" borderId="50" xfId="19" applyFont="1" applyFill="1" applyBorder="1" applyAlignment="1">
      <alignment horizontal="left"/>
    </xf>
    <xf numFmtId="1" fontId="5" fillId="0" borderId="50" xfId="19" applyNumberFormat="1" applyFont="1" applyFill="1" applyBorder="1" applyAlignment="1">
      <alignment horizontal="left"/>
    </xf>
    <xf numFmtId="0" fontId="3" fillId="12" borderId="57" xfId="19" applyFont="1" applyFill="1" applyBorder="1"/>
    <xf numFmtId="165" fontId="3" fillId="12" borderId="51" xfId="19" applyNumberFormat="1" applyFont="1" applyFill="1" applyBorder="1" applyAlignment="1">
      <alignment horizontal="center" vertical="top" wrapText="1"/>
    </xf>
    <xf numFmtId="165" fontId="3" fillId="12" borderId="51" xfId="19" applyNumberFormat="1" applyFont="1" applyFill="1" applyBorder="1"/>
    <xf numFmtId="165" fontId="3" fillId="12" borderId="47" xfId="19" applyNumberFormat="1" applyFont="1" applyFill="1" applyBorder="1" applyAlignment="1">
      <alignment horizontal="center" vertical="top" wrapText="1"/>
    </xf>
    <xf numFmtId="0" fontId="3" fillId="0" borderId="66" xfId="19" applyFont="1" applyBorder="1" applyAlignment="1">
      <alignment horizontal="center" vertical="center" wrapText="1"/>
    </xf>
    <xf numFmtId="0" fontId="3" fillId="0" borderId="68" xfId="19" applyFont="1" applyBorder="1" applyAlignment="1">
      <alignment horizontal="center" vertical="center" wrapText="1"/>
    </xf>
    <xf numFmtId="0" fontId="3" fillId="0" borderId="67" xfId="19" applyFont="1" applyBorder="1" applyAlignment="1">
      <alignment horizontal="center" vertical="center" wrapText="1"/>
    </xf>
    <xf numFmtId="0" fontId="3" fillId="0" borderId="64" xfId="19" applyFont="1" applyBorder="1" applyAlignment="1">
      <alignment horizontal="center" vertical="center" wrapText="1"/>
    </xf>
    <xf numFmtId="0" fontId="3" fillId="0" borderId="65" xfId="19" applyFont="1" applyBorder="1" applyAlignment="1">
      <alignment horizontal="center" vertical="center" wrapText="1"/>
    </xf>
    <xf numFmtId="165" fontId="3" fillId="12" borderId="50" xfId="19" applyNumberFormat="1" applyFont="1" applyFill="1" applyBorder="1"/>
    <xf numFmtId="0" fontId="3" fillId="0" borderId="83" xfId="19" applyFont="1" applyBorder="1" applyAlignment="1">
      <alignment horizontal="center" vertical="center" wrapText="1"/>
    </xf>
    <xf numFmtId="0" fontId="3" fillId="0" borderId="82" xfId="19" applyFont="1" applyBorder="1" applyAlignment="1">
      <alignment horizontal="center" vertical="center" wrapText="1"/>
    </xf>
    <xf numFmtId="165" fontId="3" fillId="12" borderId="71" xfId="19" applyNumberFormat="1" applyFont="1" applyFill="1" applyBorder="1"/>
    <xf numFmtId="0" fontId="3" fillId="0" borderId="32" xfId="0" applyFont="1" applyFill="1" applyBorder="1" applyAlignment="1">
      <alignment horizontal="center"/>
    </xf>
    <xf numFmtId="3" fontId="5" fillId="0" borderId="5" xfId="18" applyNumberFormat="1" applyFont="1" applyFill="1" applyBorder="1"/>
    <xf numFmtId="3" fontId="3" fillId="0" borderId="0" xfId="18" applyNumberFormat="1" applyFont="1" applyFill="1" applyBorder="1" applyAlignment="1">
      <alignment horizontal="right"/>
    </xf>
    <xf numFmtId="3" fontId="3" fillId="0" borderId="0" xfId="18" applyNumberFormat="1" applyFont="1" applyFill="1" applyBorder="1" applyAlignment="1"/>
    <xf numFmtId="0" fontId="3" fillId="0" borderId="0" xfId="18" applyFont="1" applyFill="1" applyBorder="1" applyAlignment="1">
      <alignment horizontal="right"/>
    </xf>
    <xf numFmtId="3" fontId="5" fillId="0" borderId="0" xfId="18" applyNumberFormat="1" applyFont="1" applyFill="1" applyBorder="1" applyAlignment="1">
      <alignment horizontal="right"/>
    </xf>
    <xf numFmtId="3" fontId="5" fillId="0" borderId="4" xfId="18" applyNumberFormat="1" applyFont="1" applyFill="1" applyBorder="1" applyAlignment="1">
      <alignment horizontal="right"/>
    </xf>
    <xf numFmtId="171" fontId="5" fillId="0" borderId="0" xfId="18" applyNumberFormat="1" applyFont="1" applyFill="1"/>
    <xf numFmtId="0" fontId="3" fillId="0" borderId="27" xfId="18" applyFont="1" applyFill="1" applyBorder="1" applyAlignment="1">
      <alignment horizontal="center"/>
    </xf>
    <xf numFmtId="0" fontId="3" fillId="0" borderId="28" xfId="18" applyFont="1" applyFill="1" applyBorder="1" applyAlignment="1">
      <alignment horizontal="center"/>
    </xf>
    <xf numFmtId="0" fontId="3" fillId="0" borderId="25" xfId="18" applyFont="1" applyFill="1" applyBorder="1" applyAlignment="1">
      <alignment horizontal="center"/>
    </xf>
    <xf numFmtId="3" fontId="3" fillId="0" borderId="28" xfId="18" applyNumberFormat="1" applyFont="1" applyFill="1" applyBorder="1" applyAlignment="1">
      <alignment horizontal="right"/>
    </xf>
    <xf numFmtId="0" fontId="3" fillId="0" borderId="26" xfId="18" applyFont="1" applyFill="1" applyBorder="1" applyAlignment="1">
      <alignment horizontal="right"/>
    </xf>
    <xf numFmtId="0" fontId="3" fillId="0" borderId="24" xfId="18" applyFont="1" applyFill="1" applyBorder="1" applyAlignment="1">
      <alignment horizontal="right"/>
    </xf>
    <xf numFmtId="0" fontId="3" fillId="0" borderId="29" xfId="18" applyFont="1" applyFill="1" applyBorder="1" applyAlignment="1">
      <alignment horizontal="center" vertical="center" wrapText="1"/>
    </xf>
    <xf numFmtId="0" fontId="3" fillId="0" borderId="56" xfId="18" applyFont="1" applyFill="1" applyBorder="1" applyAlignment="1">
      <alignment horizontal="center"/>
    </xf>
    <xf numFmtId="0" fontId="3" fillId="0" borderId="35" xfId="18" applyFont="1" applyFill="1" applyBorder="1" applyAlignment="1">
      <alignment horizontal="center"/>
    </xf>
    <xf numFmtId="3" fontId="3" fillId="0" borderId="35" xfId="18" applyNumberFormat="1" applyFont="1" applyFill="1" applyBorder="1" applyAlignment="1">
      <alignment horizontal="right"/>
    </xf>
    <xf numFmtId="3" fontId="3" fillId="0" borderId="17" xfId="18" applyNumberFormat="1" applyFont="1" applyFill="1" applyBorder="1" applyAlignment="1">
      <alignment horizontal="center" vertical="center" wrapText="1"/>
    </xf>
    <xf numFmtId="0" fontId="3" fillId="0" borderId="55" xfId="18" applyFont="1" applyFill="1" applyBorder="1" applyAlignment="1">
      <alignment horizontal="right"/>
    </xf>
    <xf numFmtId="0" fontId="3" fillId="0" borderId="18" xfId="18" applyFont="1" applyFill="1" applyBorder="1" applyAlignment="1">
      <alignment horizontal="center"/>
    </xf>
    <xf numFmtId="0" fontId="3" fillId="0" borderId="18" xfId="18" applyFont="1" applyFill="1" applyBorder="1" applyAlignment="1">
      <alignment horizontal="right"/>
    </xf>
    <xf numFmtId="0" fontId="3" fillId="0" borderId="17" xfId="18" applyFont="1" applyFill="1" applyBorder="1" applyAlignment="1">
      <alignment horizontal="right"/>
    </xf>
    <xf numFmtId="0" fontId="3" fillId="0" borderId="18" xfId="18" applyFont="1" applyFill="1" applyBorder="1" applyAlignment="1">
      <alignment horizontal="right" vertical="center" wrapText="1"/>
    </xf>
    <xf numFmtId="0" fontId="29" fillId="0" borderId="51" xfId="18" applyFont="1" applyFill="1" applyBorder="1"/>
    <xf numFmtId="3" fontId="3" fillId="0" borderId="3" xfId="18" applyNumberFormat="1" applyFont="1" applyFill="1" applyBorder="1"/>
    <xf numFmtId="3" fontId="3" fillId="0" borderId="0" xfId="18" applyNumberFormat="1" applyFont="1" applyFill="1"/>
    <xf numFmtId="0" fontId="5" fillId="0" borderId="4" xfId="18" applyFont="1" applyFill="1" applyBorder="1" applyAlignment="1">
      <alignment horizontal="left"/>
    </xf>
    <xf numFmtId="0" fontId="5" fillId="0" borderId="0" xfId="18" applyFont="1" applyFill="1" applyBorder="1" applyAlignment="1">
      <alignment horizontal="center"/>
    </xf>
    <xf numFmtId="0" fontId="5" fillId="0" borderId="0" xfId="18" applyFont="1" applyFill="1" applyBorder="1" applyAlignment="1">
      <alignment horizontal="right"/>
    </xf>
    <xf numFmtId="171" fontId="5" fillId="0" borderId="4" xfId="18" applyNumberFormat="1" applyFont="1" applyFill="1" applyBorder="1" applyAlignment="1">
      <alignment horizontal="right"/>
    </xf>
    <xf numFmtId="0" fontId="3" fillId="0" borderId="5" xfId="26" applyFont="1" applyBorder="1"/>
    <xf numFmtId="0" fontId="3" fillId="0" borderId="0" xfId="26" applyFont="1" applyBorder="1"/>
    <xf numFmtId="0" fontId="50" fillId="0" borderId="0" xfId="0" applyFont="1"/>
    <xf numFmtId="189" fontId="3" fillId="0" borderId="4" xfId="26" applyNumberFormat="1" applyFont="1" applyBorder="1"/>
    <xf numFmtId="3" fontId="50" fillId="0" borderId="0" xfId="0" applyNumberFormat="1" applyFont="1"/>
    <xf numFmtId="0" fontId="15" fillId="0" borderId="5" xfId="0" applyFont="1" applyBorder="1"/>
    <xf numFmtId="0" fontId="15" fillId="0" borderId="0" xfId="0" applyFont="1" applyBorder="1"/>
    <xf numFmtId="0" fontId="15" fillId="0" borderId="0" xfId="0" applyFont="1"/>
    <xf numFmtId="0" fontId="15" fillId="0" borderId="4" xfId="0" applyFont="1" applyBorder="1"/>
    <xf numFmtId="14" fontId="5" fillId="0" borderId="0" xfId="18" applyNumberFormat="1" applyFont="1"/>
    <xf numFmtId="14" fontId="5" fillId="0" borderId="0" xfId="18" applyNumberFormat="1" applyFont="1" applyAlignment="1">
      <alignment horizontal="left"/>
    </xf>
    <xf numFmtId="0" fontId="5" fillId="0" borderId="0" xfId="18" applyFont="1" applyFill="1" applyAlignment="1">
      <alignment horizontal="center"/>
    </xf>
    <xf numFmtId="3" fontId="5" fillId="0" borderId="0" xfId="18" applyNumberFormat="1" applyFont="1" applyFill="1" applyAlignment="1">
      <alignment horizontal="right"/>
    </xf>
    <xf numFmtId="0" fontId="5" fillId="0" borderId="0" xfId="18" applyFont="1" applyFill="1" applyAlignment="1">
      <alignment horizontal="right"/>
    </xf>
    <xf numFmtId="171" fontId="5" fillId="0" borderId="0" xfId="18" applyNumberFormat="1" applyFont="1" applyFill="1" applyAlignment="1">
      <alignment horizontal="center"/>
    </xf>
    <xf numFmtId="171" fontId="5" fillId="0" borderId="0" xfId="18" applyNumberFormat="1" applyFont="1" applyFill="1" applyBorder="1" applyAlignment="1">
      <alignment horizontal="right"/>
    </xf>
    <xf numFmtId="3" fontId="5" fillId="0" borderId="0" xfId="18" applyNumberFormat="1" applyFont="1" applyFill="1" applyAlignment="1">
      <alignment horizontal="center"/>
    </xf>
    <xf numFmtId="10" fontId="5" fillId="0" borderId="0" xfId="18" applyNumberFormat="1" applyFont="1" applyFill="1"/>
    <xf numFmtId="0" fontId="0" fillId="2" borderId="0" xfId="0" applyFont="1" applyFill="1"/>
    <xf numFmtId="0" fontId="15" fillId="25" borderId="112" xfId="0" applyFont="1" applyFill="1" applyBorder="1"/>
    <xf numFmtId="0" fontId="15" fillId="25" borderId="0" xfId="0" applyFont="1" applyFill="1" applyBorder="1"/>
    <xf numFmtId="3" fontId="0" fillId="25" borderId="0" xfId="0" applyNumberFormat="1" applyFont="1" applyFill="1" applyBorder="1"/>
    <xf numFmtId="38" fontId="0" fillId="25" borderId="0" xfId="0" applyNumberFormat="1" applyFont="1" applyFill="1" applyBorder="1"/>
    <xf numFmtId="0" fontId="0" fillId="25" borderId="113" xfId="0" applyFont="1" applyFill="1" applyBorder="1"/>
    <xf numFmtId="0" fontId="0" fillId="25" borderId="0" xfId="0" applyFont="1" applyFill="1" applyBorder="1"/>
    <xf numFmtId="0" fontId="3" fillId="0" borderId="33" xfId="0" applyFont="1" applyFill="1" applyBorder="1" applyAlignment="1">
      <alignment horizontal="center"/>
    </xf>
    <xf numFmtId="0" fontId="3" fillId="0" borderId="68" xfId="0" applyFont="1" applyFill="1" applyBorder="1" applyAlignment="1">
      <alignment horizontal="center"/>
    </xf>
    <xf numFmtId="49" fontId="3" fillId="0" borderId="32" xfId="0" applyNumberFormat="1" applyFont="1" applyFill="1" applyBorder="1" applyAlignment="1">
      <alignment horizontal="center"/>
    </xf>
    <xf numFmtId="3" fontId="3" fillId="0" borderId="32" xfId="0" applyNumberFormat="1" applyFont="1" applyFill="1" applyBorder="1" applyAlignment="1">
      <alignment horizontal="center"/>
    </xf>
    <xf numFmtId="38" fontId="3" fillId="0" borderId="32" xfId="0" applyNumberFormat="1" applyFont="1" applyFill="1" applyBorder="1" applyAlignment="1">
      <alignment horizontal="center"/>
    </xf>
    <xf numFmtId="0" fontId="3" fillId="26" borderId="32" xfId="0" applyFont="1" applyFill="1" applyBorder="1"/>
    <xf numFmtId="0" fontId="3" fillId="2" borderId="0" xfId="0" applyFont="1" applyFill="1"/>
    <xf numFmtId="0" fontId="15" fillId="0" borderId="32" xfId="0" applyFont="1" applyFill="1" applyBorder="1"/>
    <xf numFmtId="190" fontId="0" fillId="0" borderId="0" xfId="16" applyNumberFormat="1" applyFont="1" applyFill="1" applyBorder="1"/>
    <xf numFmtId="10" fontId="0" fillId="0" borderId="0" xfId="0" applyNumberFormat="1" applyFont="1" applyFill="1" applyBorder="1"/>
    <xf numFmtId="190" fontId="3" fillId="0" borderId="0" xfId="16" applyNumberFormat="1" applyFont="1" applyFill="1" applyBorder="1"/>
    <xf numFmtId="3" fontId="3" fillId="2" borderId="0" xfId="0" applyNumberFormat="1" applyFont="1" applyFill="1" applyBorder="1"/>
    <xf numFmtId="0" fontId="0" fillId="0" borderId="112" xfId="0" applyFont="1" applyFill="1" applyBorder="1"/>
    <xf numFmtId="38" fontId="0" fillId="0" borderId="0" xfId="0" applyNumberFormat="1" applyFont="1" applyFill="1" applyBorder="1"/>
    <xf numFmtId="0" fontId="0" fillId="0" borderId="113" xfId="0" applyFont="1" applyFill="1" applyBorder="1"/>
    <xf numFmtId="10" fontId="0" fillId="2" borderId="0" xfId="20" applyNumberFormat="1" applyFont="1" applyFill="1" applyBorder="1"/>
    <xf numFmtId="176" fontId="0" fillId="0" borderId="0" xfId="10" applyNumberFormat="1" applyFont="1" applyFill="1" applyBorder="1"/>
    <xf numFmtId="3" fontId="0" fillId="0" borderId="113" xfId="0" applyNumberFormat="1" applyFont="1" applyFill="1" applyBorder="1"/>
    <xf numFmtId="0" fontId="3" fillId="0" borderId="112" xfId="0" applyFont="1" applyBorder="1"/>
    <xf numFmtId="0" fontId="50" fillId="25" borderId="0" xfId="0" applyFont="1" applyFill="1" applyBorder="1"/>
    <xf numFmtId="0" fontId="3" fillId="25" borderId="0" xfId="0" applyFont="1" applyFill="1" applyBorder="1"/>
    <xf numFmtId="3" fontId="3" fillId="25" borderId="0" xfId="0" applyNumberFormat="1" applyFont="1" applyFill="1" applyBorder="1"/>
    <xf numFmtId="38" fontId="3" fillId="25" borderId="0" xfId="0" applyNumberFormat="1" applyFont="1" applyFill="1" applyBorder="1"/>
    <xf numFmtId="0" fontId="13" fillId="25" borderId="113" xfId="0" applyFont="1" applyFill="1" applyBorder="1" applyAlignment="1">
      <alignment horizontal="right"/>
    </xf>
    <xf numFmtId="0" fontId="0" fillId="0" borderId="114" xfId="0" applyFont="1" applyBorder="1"/>
    <xf numFmtId="0" fontId="15" fillId="25" borderId="115" xfId="0" applyFont="1" applyFill="1" applyBorder="1"/>
    <xf numFmtId="0" fontId="0" fillId="25" borderId="115" xfId="0" applyFont="1" applyFill="1" applyBorder="1"/>
    <xf numFmtId="3" fontId="0" fillId="25" borderId="115" xfId="0" applyNumberFormat="1" applyFont="1" applyFill="1" applyBorder="1"/>
    <xf numFmtId="38" fontId="0" fillId="25" borderId="115" xfId="0" applyNumberFormat="1" applyFont="1" applyFill="1" applyBorder="1"/>
    <xf numFmtId="0" fontId="51" fillId="25" borderId="116" xfId="0" applyFont="1" applyFill="1" applyBorder="1" applyAlignment="1">
      <alignment horizontal="right"/>
    </xf>
    <xf numFmtId="3" fontId="0" fillId="2" borderId="0" xfId="0" applyNumberFormat="1" applyFont="1" applyFill="1" applyBorder="1"/>
    <xf numFmtId="38" fontId="0" fillId="2" borderId="0" xfId="0" applyNumberFormat="1" applyFont="1" applyFill="1" applyBorder="1"/>
    <xf numFmtId="190" fontId="0" fillId="2" borderId="0" xfId="16" applyNumberFormat="1" applyFont="1" applyFill="1" applyBorder="1"/>
    <xf numFmtId="190" fontId="0" fillId="2" borderId="0" xfId="16" applyNumberFormat="1" applyFont="1" applyFill="1"/>
    <xf numFmtId="165" fontId="0" fillId="0" borderId="0" xfId="19" applyNumberFormat="1" applyFont="1" applyBorder="1"/>
    <xf numFmtId="165" fontId="3" fillId="12" borderId="47" xfId="19" applyNumberFormat="1" applyFont="1" applyFill="1" applyBorder="1" applyAlignment="1">
      <alignment horizontal="center" vertical="center" wrapText="1"/>
    </xf>
    <xf numFmtId="165" fontId="3" fillId="12" borderId="71" xfId="19" applyNumberFormat="1" applyFont="1" applyFill="1" applyBorder="1" applyAlignment="1">
      <alignment horizontal="center" vertical="center" wrapText="1"/>
    </xf>
    <xf numFmtId="0" fontId="37" fillId="0" borderId="29" xfId="0" applyFont="1" applyBorder="1" applyAlignment="1">
      <alignment horizontal="center"/>
    </xf>
    <xf numFmtId="0" fontId="37" fillId="0" borderId="7" xfId="0" applyFont="1" applyBorder="1" applyAlignment="1">
      <alignment horizontal="center" vertical="center" wrapText="1"/>
    </xf>
    <xf numFmtId="41" fontId="5" fillId="0" borderId="32" xfId="18" applyNumberFormat="1" applyFont="1" applyFill="1" applyBorder="1"/>
    <xf numFmtId="41" fontId="5" fillId="0" borderId="32" xfId="18" applyNumberFormat="1" applyFont="1" applyFill="1" applyBorder="1" applyAlignment="1">
      <alignment horizontal="right"/>
    </xf>
    <xf numFmtId="41" fontId="3" fillId="0" borderId="32" xfId="18" applyNumberFormat="1" applyFont="1" applyFill="1" applyBorder="1" applyAlignment="1">
      <alignment horizontal="right"/>
    </xf>
    <xf numFmtId="41" fontId="3" fillId="0" borderId="32" xfId="18" applyNumberFormat="1" applyFont="1" applyFill="1" applyBorder="1"/>
    <xf numFmtId="41" fontId="3" fillId="0" borderId="28" xfId="18" applyNumberFormat="1" applyFont="1" applyFill="1" applyBorder="1"/>
    <xf numFmtId="41" fontId="3" fillId="0" borderId="61" xfId="18" applyNumberFormat="1" applyFont="1" applyFill="1" applyBorder="1"/>
    <xf numFmtId="41" fontId="3" fillId="0" borderId="28" xfId="18" applyNumberFormat="1" applyFont="1" applyFill="1" applyBorder="1" applyAlignment="1">
      <alignment horizontal="right"/>
    </xf>
    <xf numFmtId="41" fontId="3" fillId="0" borderId="61" xfId="18" applyNumberFormat="1" applyFont="1" applyFill="1" applyBorder="1" applyAlignment="1">
      <alignment horizontal="right"/>
    </xf>
    <xf numFmtId="41" fontId="5" fillId="0" borderId="32" xfId="18" applyNumberFormat="1" applyFont="1" applyFill="1" applyBorder="1" applyAlignment="1">
      <alignment horizontal="center"/>
    </xf>
    <xf numFmtId="41" fontId="3" fillId="0" borderId="1" xfId="18" applyNumberFormat="1" applyFont="1" applyFill="1" applyBorder="1"/>
    <xf numFmtId="41" fontId="5" fillId="0" borderId="32" xfId="9" applyNumberFormat="1" applyFont="1" applyFill="1" applyBorder="1" applyAlignment="1">
      <alignment horizontal="right"/>
    </xf>
    <xf numFmtId="41" fontId="3" fillId="0" borderId="60" xfId="18" applyNumberFormat="1" applyFont="1" applyFill="1" applyBorder="1" applyAlignment="1">
      <alignment horizontal="right"/>
    </xf>
    <xf numFmtId="41" fontId="3" fillId="0" borderId="32" xfId="9" applyNumberFormat="1" applyFont="1" applyFill="1" applyBorder="1" applyAlignment="1">
      <alignment horizontal="right"/>
    </xf>
    <xf numFmtId="41" fontId="3" fillId="0" borderId="80" xfId="18" applyNumberFormat="1" applyFont="1" applyFill="1" applyBorder="1" applyAlignment="1">
      <alignment horizontal="right"/>
    </xf>
    <xf numFmtId="41" fontId="5" fillId="0" borderId="47" xfId="18" applyNumberFormat="1" applyFont="1" applyFill="1" applyBorder="1" applyAlignment="1">
      <alignment horizontal="right"/>
    </xf>
    <xf numFmtId="41" fontId="3" fillId="0" borderId="47" xfId="18" applyNumberFormat="1" applyFont="1" applyFill="1" applyBorder="1" applyAlignment="1">
      <alignment horizontal="right"/>
    </xf>
    <xf numFmtId="41" fontId="3" fillId="0" borderId="26" xfId="18" applyNumberFormat="1" applyFont="1" applyFill="1" applyBorder="1" applyAlignment="1">
      <alignment horizontal="right"/>
    </xf>
    <xf numFmtId="41" fontId="3" fillId="0" borderId="32" xfId="18" applyNumberFormat="1" applyFont="1" applyFill="1" applyBorder="1" applyAlignment="1">
      <alignment horizontal="center"/>
    </xf>
    <xf numFmtId="41" fontId="5" fillId="0" borderId="32" xfId="9" applyNumberFormat="1" applyFont="1" applyFill="1" applyBorder="1" applyAlignment="1">
      <alignment horizontal="center"/>
    </xf>
    <xf numFmtId="41" fontId="3" fillId="0" borderId="32" xfId="9" applyNumberFormat="1" applyFont="1" applyFill="1" applyBorder="1" applyAlignment="1">
      <alignment horizontal="center"/>
    </xf>
    <xf numFmtId="41" fontId="5" fillId="0" borderId="32" xfId="9" applyNumberFormat="1" applyFont="1" applyFill="1" applyBorder="1" applyAlignment="1">
      <alignment horizontal="left"/>
    </xf>
    <xf numFmtId="41" fontId="5" fillId="0" borderId="32" xfId="9" applyNumberFormat="1" applyFont="1" applyFill="1" applyBorder="1"/>
    <xf numFmtId="41" fontId="3" fillId="0" borderId="28" xfId="18" applyNumberFormat="1" applyFont="1" applyFill="1" applyBorder="1" applyAlignment="1">
      <alignment horizontal="center"/>
    </xf>
    <xf numFmtId="41" fontId="3" fillId="0" borderId="81" xfId="18" applyNumberFormat="1" applyFont="1" applyFill="1" applyBorder="1"/>
    <xf numFmtId="41" fontId="3" fillId="0" borderId="2" xfId="18" applyNumberFormat="1" applyFont="1" applyFill="1" applyBorder="1" applyAlignment="1">
      <alignment horizontal="center"/>
    </xf>
    <xf numFmtId="41" fontId="3" fillId="0" borderId="3" xfId="18" applyNumberFormat="1" applyFont="1" applyFill="1" applyBorder="1"/>
    <xf numFmtId="41" fontId="3" fillId="0" borderId="80" xfId="18" applyNumberFormat="1" applyFont="1" applyFill="1" applyBorder="1" applyAlignment="1">
      <alignment horizontal="center"/>
    </xf>
    <xf numFmtId="41" fontId="15" fillId="0" borderId="32" xfId="0" applyNumberFormat="1" applyFont="1" applyFill="1" applyBorder="1" applyAlignment="1">
      <alignment horizontal="center"/>
    </xf>
    <xf numFmtId="41" fontId="0" fillId="0" borderId="32" xfId="0" applyNumberFormat="1" applyFont="1" applyFill="1" applyBorder="1" applyAlignment="1">
      <alignment horizontal="center"/>
    </xf>
    <xf numFmtId="41" fontId="0" fillId="0" borderId="32" xfId="0" applyNumberFormat="1" applyFont="1" applyFill="1" applyBorder="1" applyAlignment="1">
      <alignment horizontal="right"/>
    </xf>
    <xf numFmtId="41" fontId="3" fillId="0" borderId="32" xfId="0" applyNumberFormat="1" applyFont="1" applyFill="1" applyBorder="1" applyAlignment="1">
      <alignment horizontal="center"/>
    </xf>
    <xf numFmtId="41" fontId="3" fillId="0" borderId="32" xfId="0" applyNumberFormat="1" applyFont="1" applyFill="1" applyBorder="1" applyAlignment="1">
      <alignment horizontal="right"/>
    </xf>
    <xf numFmtId="41" fontId="3" fillId="26" borderId="32" xfId="0" applyNumberFormat="1" applyFont="1" applyFill="1" applyBorder="1"/>
    <xf numFmtId="41" fontId="0" fillId="0" borderId="20" xfId="0" applyNumberFormat="1" applyFont="1" applyBorder="1"/>
    <xf numFmtId="41" fontId="0" fillId="0" borderId="35" xfId="0" applyNumberFormat="1" applyFont="1" applyBorder="1"/>
    <xf numFmtId="41" fontId="0" fillId="0" borderId="36" xfId="0" applyNumberFormat="1" applyFont="1" applyBorder="1"/>
    <xf numFmtId="41" fontId="0" fillId="0" borderId="33" xfId="0" applyNumberFormat="1" applyFont="1" applyBorder="1"/>
    <xf numFmtId="41" fontId="0" fillId="0" borderId="17" xfId="0" applyNumberFormat="1" applyFont="1" applyBorder="1"/>
    <xf numFmtId="41" fontId="0" fillId="0" borderId="56" xfId="0" applyNumberFormat="1" applyFont="1" applyBorder="1"/>
    <xf numFmtId="41" fontId="0" fillId="0" borderId="55" xfId="0" applyNumberFormat="1" applyFont="1" applyBorder="1"/>
    <xf numFmtId="41" fontId="0" fillId="0" borderId="29" xfId="0" applyNumberFormat="1" applyFont="1" applyBorder="1"/>
    <xf numFmtId="41" fontId="0" fillId="0" borderId="54" xfId="0" applyNumberFormat="1" applyFont="1" applyBorder="1"/>
    <xf numFmtId="41" fontId="0" fillId="0" borderId="53" xfId="0" applyNumberFormat="1" applyFont="1" applyBorder="1"/>
    <xf numFmtId="41" fontId="0" fillId="0" borderId="18" xfId="0" applyNumberFormat="1" applyFont="1" applyBorder="1"/>
    <xf numFmtId="41" fontId="0" fillId="0" borderId="5" xfId="0" applyNumberFormat="1" applyFont="1" applyBorder="1"/>
    <xf numFmtId="41" fontId="0" fillId="0" borderId="19" xfId="0" applyNumberFormat="1" applyFont="1" applyBorder="1"/>
    <xf numFmtId="41" fontId="0" fillId="0" borderId="45" xfId="0" applyNumberFormat="1" applyFont="1" applyBorder="1"/>
    <xf numFmtId="41" fontId="0" fillId="0" borderId="34" xfId="0" applyNumberFormat="1" applyFont="1" applyBorder="1"/>
    <xf numFmtId="41" fontId="0" fillId="0" borderId="4" xfId="0" applyNumberFormat="1" applyFont="1" applyBorder="1"/>
    <xf numFmtId="41" fontId="0" fillId="0" borderId="16" xfId="0" applyNumberFormat="1" applyFont="1" applyBorder="1"/>
    <xf numFmtId="41" fontId="3" fillId="0" borderId="33" xfId="0" applyNumberFormat="1" applyFont="1" applyBorder="1"/>
    <xf numFmtId="41" fontId="0" fillId="0" borderId="51" xfId="0" applyNumberFormat="1" applyFont="1" applyBorder="1"/>
    <xf numFmtId="41" fontId="3" fillId="0" borderId="32" xfId="0" applyNumberFormat="1" applyFont="1" applyBorder="1"/>
    <xf numFmtId="41" fontId="0" fillId="0" borderId="49" xfId="0" applyNumberFormat="1" applyFont="1" applyBorder="1"/>
    <xf numFmtId="41" fontId="0" fillId="0" borderId="50" xfId="0" applyNumberFormat="1" applyFont="1" applyBorder="1"/>
    <xf numFmtId="41" fontId="3" fillId="0" borderId="46" xfId="0" applyNumberFormat="1" applyFont="1" applyBorder="1" applyAlignment="1">
      <alignment horizontal="center"/>
    </xf>
    <xf numFmtId="41" fontId="3" fillId="0" borderId="47" xfId="0" applyNumberFormat="1" applyFont="1" applyBorder="1" applyAlignment="1">
      <alignment horizontal="center"/>
    </xf>
    <xf numFmtId="41" fontId="0" fillId="0" borderId="48" xfId="0" applyNumberFormat="1" applyFont="1" applyBorder="1"/>
    <xf numFmtId="41" fontId="3" fillId="0" borderId="71" xfId="0" applyNumberFormat="1" applyFont="1" applyBorder="1"/>
    <xf numFmtId="41" fontId="0" fillId="0" borderId="0" xfId="0" applyNumberFormat="1" applyFont="1" applyBorder="1"/>
    <xf numFmtId="41" fontId="0" fillId="0" borderId="32" xfId="0" applyNumberFormat="1" applyFont="1" applyBorder="1"/>
    <xf numFmtId="41" fontId="0" fillId="0" borderId="52" xfId="0" applyNumberFormat="1" applyFont="1" applyBorder="1"/>
    <xf numFmtId="41" fontId="3" fillId="0" borderId="50" xfId="0" applyNumberFormat="1" applyFont="1" applyBorder="1"/>
    <xf numFmtId="41" fontId="0" fillId="0" borderId="46" xfId="0" applyNumberFormat="1" applyFont="1" applyBorder="1"/>
    <xf numFmtId="41" fontId="0" fillId="0" borderId="47" xfId="0" applyNumberFormat="1" applyFont="1" applyBorder="1"/>
    <xf numFmtId="41" fontId="3" fillId="0" borderId="47" xfId="0" applyNumberFormat="1" applyFont="1" applyBorder="1"/>
    <xf numFmtId="41" fontId="3" fillId="0" borderId="41" xfId="0" applyNumberFormat="1" applyFont="1" applyBorder="1"/>
    <xf numFmtId="41" fontId="3" fillId="0" borderId="42" xfId="0" applyNumberFormat="1" applyFont="1" applyBorder="1"/>
    <xf numFmtId="41" fontId="3" fillId="0" borderId="43" xfId="0" applyNumberFormat="1" applyFont="1" applyBorder="1"/>
    <xf numFmtId="41" fontId="3" fillId="0" borderId="37" xfId="0" applyNumberFormat="1" applyFont="1" applyBorder="1"/>
    <xf numFmtId="41" fontId="3" fillId="0" borderId="40" xfId="0" applyNumberFormat="1" applyFont="1" applyBorder="1"/>
    <xf numFmtId="41" fontId="3" fillId="0" borderId="44" xfId="0" applyNumberFormat="1" applyFont="1" applyBorder="1"/>
    <xf numFmtId="41" fontId="3" fillId="0" borderId="63" xfId="0" applyNumberFormat="1" applyFont="1" applyBorder="1"/>
    <xf numFmtId="41" fontId="3" fillId="0" borderId="38" xfId="0" applyNumberFormat="1" applyFont="1" applyBorder="1"/>
    <xf numFmtId="41" fontId="3" fillId="0" borderId="102" xfId="0" applyNumberFormat="1" applyFont="1" applyBorder="1"/>
    <xf numFmtId="41" fontId="3" fillId="0" borderId="30" xfId="0" applyNumberFormat="1" applyFont="1" applyBorder="1"/>
    <xf numFmtId="41" fontId="0" fillId="0" borderId="30" xfId="0" applyNumberFormat="1" applyFont="1" applyBorder="1"/>
    <xf numFmtId="41" fontId="26" fillId="0" borderId="66" xfId="0" applyNumberFormat="1" applyFont="1" applyFill="1" applyBorder="1"/>
    <xf numFmtId="41" fontId="26" fillId="0" borderId="68" xfId="0" applyNumberFormat="1" applyFont="1" applyFill="1" applyBorder="1"/>
    <xf numFmtId="41" fontId="26" fillId="0" borderId="64" xfId="0" applyNumberFormat="1" applyFont="1" applyFill="1" applyBorder="1"/>
    <xf numFmtId="41" fontId="26" fillId="0" borderId="65" xfId="0" applyNumberFormat="1" applyFont="1" applyFill="1" applyBorder="1"/>
    <xf numFmtId="41" fontId="26" fillId="0" borderId="67" xfId="0" applyNumberFormat="1" applyFont="1" applyFill="1" applyBorder="1"/>
    <xf numFmtId="41" fontId="26" fillId="0" borderId="83" xfId="0" applyNumberFormat="1" applyFont="1" applyFill="1" applyBorder="1"/>
    <xf numFmtId="41" fontId="26" fillId="0" borderId="51" xfId="0" applyNumberFormat="1" applyFont="1" applyFill="1" applyBorder="1"/>
    <xf numFmtId="41" fontId="26" fillId="0" borderId="32" xfId="0" applyNumberFormat="1" applyFont="1" applyFill="1" applyBorder="1"/>
    <xf numFmtId="41" fontId="0" fillId="0" borderId="32" xfId="0" applyNumberFormat="1" applyFont="1" applyFill="1" applyBorder="1"/>
    <xf numFmtId="41" fontId="26" fillId="0" borderId="32" xfId="16" applyNumberFormat="1" applyFont="1" applyFill="1" applyBorder="1"/>
    <xf numFmtId="41" fontId="26" fillId="0" borderId="47" xfId="0" applyNumberFormat="1" applyFont="1" applyFill="1" applyBorder="1"/>
    <xf numFmtId="41" fontId="26" fillId="0" borderId="49" xfId="0" applyNumberFormat="1" applyFont="1" applyFill="1" applyBorder="1"/>
    <xf numFmtId="41" fontId="26" fillId="0" borderId="50" xfId="0" applyNumberFormat="1" applyFont="1" applyFill="1" applyBorder="1"/>
    <xf numFmtId="41" fontId="26" fillId="0" borderId="48" xfId="0" applyNumberFormat="1" applyFont="1" applyFill="1" applyBorder="1"/>
    <xf numFmtId="41" fontId="0" fillId="0" borderId="41" xfId="0" applyNumberFormat="1" applyFont="1" applyFill="1" applyBorder="1"/>
    <xf numFmtId="41" fontId="0" fillId="0" borderId="42" xfId="3" applyNumberFormat="1" applyFont="1" applyFill="1" applyBorder="1" applyAlignment="1">
      <alignment horizontal="right"/>
    </xf>
    <xf numFmtId="41" fontId="26" fillId="0" borderId="42" xfId="0" applyNumberFormat="1" applyFont="1" applyFill="1" applyBorder="1"/>
    <xf numFmtId="41" fontId="26" fillId="0" borderId="42" xfId="16" applyNumberFormat="1" applyFont="1" applyFill="1" applyBorder="1"/>
    <xf numFmtId="41" fontId="26" fillId="0" borderId="63" xfId="0" applyNumberFormat="1" applyFont="1" applyFill="1" applyBorder="1"/>
    <xf numFmtId="41" fontId="26" fillId="0" borderId="41" xfId="0" applyNumberFormat="1" applyFont="1" applyFill="1" applyBorder="1"/>
    <xf numFmtId="41" fontId="26" fillId="0" borderId="38" xfId="0" applyNumberFormat="1" applyFont="1" applyFill="1" applyBorder="1"/>
    <xf numFmtId="41" fontId="26" fillId="0" borderId="40" xfId="0" applyNumberFormat="1" applyFont="1" applyFill="1" applyBorder="1"/>
    <xf numFmtId="41" fontId="26" fillId="0" borderId="37" xfId="0" applyNumberFormat="1" applyFont="1" applyFill="1" applyBorder="1"/>
    <xf numFmtId="41" fontId="3" fillId="0" borderId="23" xfId="16" applyNumberFormat="1" applyFont="1" applyFill="1" applyBorder="1"/>
    <xf numFmtId="41" fontId="3" fillId="0" borderId="6" xfId="16" applyNumberFormat="1" applyFont="1" applyFill="1" applyBorder="1"/>
    <xf numFmtId="41" fontId="3" fillId="0" borderId="58" xfId="16" applyNumberFormat="1" applyFont="1" applyFill="1" applyBorder="1"/>
    <xf numFmtId="41" fontId="3" fillId="0" borderId="59" xfId="16" applyNumberFormat="1" applyFont="1" applyFill="1" applyBorder="1"/>
    <xf numFmtId="41" fontId="3" fillId="0" borderId="31" xfId="16" applyNumberFormat="1" applyFont="1" applyFill="1" applyBorder="1"/>
    <xf numFmtId="41" fontId="3" fillId="0" borderId="21" xfId="16" applyNumberFormat="1" applyFont="1" applyFill="1" applyBorder="1"/>
    <xf numFmtId="41" fontId="27" fillId="0" borderId="51" xfId="0" applyNumberFormat="1" applyFont="1" applyFill="1" applyBorder="1"/>
    <xf numFmtId="41" fontId="27" fillId="0" borderId="32" xfId="0" applyNumberFormat="1" applyFont="1" applyFill="1" applyBorder="1"/>
    <xf numFmtId="41" fontId="3" fillId="0" borderId="51" xfId="0" applyNumberFormat="1" applyFont="1" applyFill="1" applyBorder="1"/>
    <xf numFmtId="41" fontId="3" fillId="0" borderId="32" xfId="0" applyNumberFormat="1" applyFont="1" applyFill="1" applyBorder="1"/>
    <xf numFmtId="41" fontId="3" fillId="0" borderId="41" xfId="0" applyNumberFormat="1" applyFont="1" applyFill="1" applyBorder="1"/>
    <xf numFmtId="41" fontId="3" fillId="0" borderId="42" xfId="0" applyNumberFormat="1" applyFont="1" applyFill="1" applyBorder="1"/>
    <xf numFmtId="41" fontId="26" fillId="0" borderId="49" xfId="0" applyNumberFormat="1" applyFont="1" applyFill="1" applyBorder="1" applyAlignment="1">
      <alignment horizontal="center"/>
    </xf>
    <xf numFmtId="41" fontId="26" fillId="0" borderId="50" xfId="0" applyNumberFormat="1" applyFont="1" applyFill="1" applyBorder="1" applyAlignment="1">
      <alignment horizontal="center"/>
    </xf>
    <xf numFmtId="41" fontId="0" fillId="0" borderId="51" xfId="0" applyNumberFormat="1" applyFont="1" applyBorder="1" applyAlignment="1">
      <alignment horizontal="center"/>
    </xf>
    <xf numFmtId="41" fontId="0" fillId="0" borderId="49" xfId="0" applyNumberFormat="1" applyFont="1" applyFill="1" applyBorder="1" applyAlignment="1">
      <alignment horizontal="center"/>
    </xf>
    <xf numFmtId="41" fontId="27" fillId="0" borderId="41" xfId="0" applyNumberFormat="1" applyFont="1" applyFill="1" applyBorder="1"/>
    <xf numFmtId="41" fontId="27" fillId="0" borderId="42" xfId="0" applyNumberFormat="1" applyFont="1" applyFill="1" applyBorder="1"/>
    <xf numFmtId="41" fontId="26" fillId="0" borderId="38" xfId="0" applyNumberFormat="1" applyFont="1" applyFill="1" applyBorder="1" applyAlignment="1">
      <alignment horizontal="center"/>
    </xf>
    <xf numFmtId="41" fontId="26" fillId="0" borderId="40" xfId="0" applyNumberFormat="1" applyFont="1" applyFill="1" applyBorder="1" applyAlignment="1">
      <alignment horizontal="center"/>
    </xf>
    <xf numFmtId="41" fontId="0" fillId="0" borderId="66" xfId="3" applyNumberFormat="1" applyFont="1" applyFill="1" applyBorder="1"/>
    <xf numFmtId="41" fontId="0" fillId="0" borderId="64" xfId="3" applyNumberFormat="1" applyFont="1" applyFill="1" applyBorder="1"/>
    <xf numFmtId="41" fontId="26" fillId="0" borderId="63" xfId="0" applyNumberFormat="1" applyFont="1" applyFill="1" applyBorder="1" applyAlignment="1">
      <alignment horizontal="center"/>
    </xf>
    <xf numFmtId="41" fontId="3" fillId="0" borderId="30" xfId="16" applyNumberFormat="1" applyFont="1" applyFill="1" applyBorder="1"/>
    <xf numFmtId="41" fontId="26" fillId="0" borderId="23" xfId="0" applyNumberFormat="1" applyFont="1" applyFill="1" applyBorder="1"/>
    <xf numFmtId="41" fontId="26" fillId="0" borderId="6" xfId="0" applyNumberFormat="1" applyFont="1" applyFill="1" applyBorder="1"/>
    <xf numFmtId="41" fontId="26" fillId="0" borderId="58" xfId="0" applyNumberFormat="1" applyFont="1" applyFill="1" applyBorder="1"/>
    <xf numFmtId="41" fontId="26" fillId="0" borderId="59" xfId="0" applyNumberFormat="1" applyFont="1" applyFill="1" applyBorder="1"/>
    <xf numFmtId="41" fontId="26" fillId="0" borderId="31" xfId="0" applyNumberFormat="1" applyFont="1" applyFill="1" applyBorder="1"/>
    <xf numFmtId="41" fontId="26" fillId="0" borderId="21" xfId="0" applyNumberFormat="1" applyFont="1" applyFill="1" applyBorder="1"/>
    <xf numFmtId="41" fontId="5" fillId="0" borderId="74" xfId="18" applyNumberFormat="1" applyFont="1" applyFill="1" applyBorder="1"/>
    <xf numFmtId="41" fontId="5" fillId="0" borderId="84" xfId="18" applyNumberFormat="1" applyFont="1" applyFill="1" applyBorder="1"/>
    <xf numFmtId="41" fontId="5" fillId="0" borderId="73" xfId="18" applyNumberFormat="1" applyFont="1" applyFill="1" applyBorder="1"/>
    <xf numFmtId="41" fontId="5" fillId="0" borderId="36" xfId="18" applyNumberFormat="1" applyFont="1" applyFill="1" applyBorder="1"/>
    <xf numFmtId="41" fontId="5" fillId="0" borderId="42" xfId="18" applyNumberFormat="1" applyFont="1" applyFill="1" applyBorder="1"/>
    <xf numFmtId="41" fontId="5" fillId="0" borderId="55" xfId="18" applyNumberFormat="1" applyFont="1" applyFill="1" applyBorder="1"/>
    <xf numFmtId="41" fontId="5" fillId="0" borderId="56" xfId="18" applyNumberFormat="1" applyFont="1" applyFill="1" applyBorder="1"/>
    <xf numFmtId="41" fontId="5" fillId="0" borderId="17" xfId="18" applyNumberFormat="1" applyFont="1" applyFill="1" applyBorder="1"/>
    <xf numFmtId="41" fontId="5" fillId="0" borderId="51" xfId="18" applyNumberFormat="1" applyFont="1" applyFill="1" applyBorder="1"/>
    <xf numFmtId="41" fontId="5" fillId="0" borderId="0" xfId="18" applyNumberFormat="1" applyFont="1" applyFill="1" applyBorder="1"/>
    <xf numFmtId="41" fontId="5" fillId="0" borderId="33" xfId="18" applyNumberFormat="1" applyFont="1" applyFill="1" applyBorder="1"/>
    <xf numFmtId="41" fontId="5" fillId="0" borderId="19" xfId="18" applyNumberFormat="1" applyFont="1" applyFill="1" applyBorder="1"/>
    <xf numFmtId="41" fontId="5" fillId="0" borderId="20" xfId="18" applyNumberFormat="1" applyFont="1" applyFill="1" applyBorder="1"/>
    <xf numFmtId="41" fontId="5" fillId="0" borderId="4" xfId="18" applyNumberFormat="1" applyFont="1" applyFill="1" applyBorder="1"/>
    <xf numFmtId="41" fontId="3" fillId="0" borderId="27" xfId="18" applyNumberFormat="1" applyFont="1" applyFill="1" applyBorder="1"/>
    <xf numFmtId="41" fontId="3" fillId="0" borderId="57" xfId="18" applyNumberFormat="1" applyFont="1" applyFill="1" applyBorder="1" applyAlignment="1">
      <alignment horizontal="right"/>
    </xf>
    <xf numFmtId="41" fontId="5" fillId="0" borderId="43" xfId="18" applyNumberFormat="1" applyFont="1" applyFill="1" applyBorder="1"/>
    <xf numFmtId="41" fontId="3" fillId="0" borderId="43" xfId="18" applyNumberFormat="1" applyFont="1" applyFill="1" applyBorder="1" applyAlignment="1">
      <alignment horizontal="center"/>
    </xf>
    <xf numFmtId="41" fontId="3" fillId="0" borderId="40" xfId="18" applyNumberFormat="1" applyFont="1" applyFill="1" applyBorder="1" applyAlignment="1">
      <alignment horizontal="center"/>
    </xf>
    <xf numFmtId="41" fontId="5" fillId="0" borderId="41" xfId="18" applyNumberFormat="1" applyFont="1" applyFill="1" applyBorder="1"/>
    <xf numFmtId="41" fontId="5" fillId="0" borderId="37" xfId="18" applyNumberFormat="1" applyFont="1" applyFill="1" applyBorder="1"/>
    <xf numFmtId="41" fontId="5" fillId="0" borderId="5" xfId="18" applyNumberFormat="1" applyFont="1" applyFill="1" applyBorder="1"/>
    <xf numFmtId="41" fontId="5" fillId="0" borderId="19" xfId="18" applyNumberFormat="1" applyFont="1" applyFill="1" applyBorder="1" applyAlignment="1">
      <alignment horizontal="right"/>
    </xf>
    <xf numFmtId="41" fontId="5" fillId="0" borderId="29" xfId="18" applyNumberFormat="1" applyFont="1" applyFill="1" applyBorder="1"/>
    <xf numFmtId="41" fontId="5" fillId="0" borderId="35" xfId="18" applyNumberFormat="1" applyFont="1" applyFill="1" applyBorder="1"/>
    <xf numFmtId="41" fontId="5" fillId="0" borderId="82" xfId="18" applyNumberFormat="1" applyFont="1" applyFill="1" applyBorder="1" applyAlignment="1">
      <alignment horizontal="right"/>
    </xf>
    <xf numFmtId="41" fontId="5" fillId="0" borderId="46" xfId="18" applyNumberFormat="1" applyFont="1" applyFill="1" applyBorder="1"/>
    <xf numFmtId="41" fontId="5" fillId="0" borderId="68" xfId="18" applyNumberFormat="1" applyFont="1" applyFill="1" applyBorder="1"/>
    <xf numFmtId="41" fontId="5" fillId="0" borderId="67" xfId="18" applyNumberFormat="1" applyFont="1" applyFill="1" applyBorder="1"/>
    <xf numFmtId="41" fontId="5" fillId="0" borderId="27" xfId="18" applyNumberFormat="1" applyFont="1" applyFill="1" applyBorder="1"/>
    <xf numFmtId="41" fontId="5" fillId="0" borderId="2" xfId="18" applyNumberFormat="1" applyFont="1" applyFill="1" applyBorder="1"/>
    <xf numFmtId="41" fontId="5" fillId="0" borderId="60" xfId="18" applyNumberFormat="1" applyFont="1" applyFill="1" applyBorder="1"/>
    <xf numFmtId="41" fontId="5" fillId="0" borderId="81" xfId="18" applyNumberFormat="1" applyFont="1" applyFill="1" applyBorder="1"/>
    <xf numFmtId="41" fontId="5" fillId="0" borderId="1" xfId="18" applyNumberFormat="1" applyFont="1" applyFill="1" applyBorder="1"/>
    <xf numFmtId="41" fontId="5" fillId="0" borderId="63" xfId="18" applyNumberFormat="1" applyFont="1" applyFill="1" applyBorder="1" applyAlignment="1">
      <alignment horizontal="right"/>
    </xf>
    <xf numFmtId="41" fontId="5" fillId="0" borderId="100" xfId="18" applyNumberFormat="1" applyFont="1" applyFill="1" applyBorder="1"/>
    <xf numFmtId="41" fontId="3" fillId="0" borderId="0" xfId="18" applyNumberFormat="1" applyFont="1" applyFill="1" applyBorder="1"/>
    <xf numFmtId="41" fontId="3" fillId="0" borderId="30" xfId="18" applyNumberFormat="1" applyFont="1" applyFill="1" applyBorder="1" applyAlignment="1">
      <alignment horizontal="right"/>
    </xf>
    <xf numFmtId="41" fontId="5" fillId="0" borderId="53" xfId="18" applyNumberFormat="1" applyFont="1" applyFill="1" applyBorder="1"/>
    <xf numFmtId="41" fontId="5" fillId="0" borderId="73" xfId="18" applyNumberFormat="1" applyFont="1" applyFill="1" applyBorder="1" applyAlignment="1">
      <alignment horizontal="right"/>
    </xf>
    <xf numFmtId="41" fontId="5" fillId="0" borderId="33" xfId="18" applyNumberFormat="1" applyFont="1" applyFill="1" applyBorder="1" applyAlignment="1">
      <alignment horizontal="right"/>
    </xf>
    <xf numFmtId="41" fontId="5" fillId="0" borderId="49" xfId="18" applyNumberFormat="1" applyFont="1" applyFill="1" applyBorder="1"/>
    <xf numFmtId="41" fontId="5" fillId="0" borderId="50" xfId="18" applyNumberFormat="1" applyFont="1" applyFill="1" applyBorder="1" applyAlignment="1">
      <alignment horizontal="right"/>
    </xf>
    <xf numFmtId="41" fontId="3" fillId="0" borderId="51" xfId="18" applyNumberFormat="1" applyFont="1" applyFill="1" applyBorder="1"/>
    <xf numFmtId="41" fontId="5" fillId="0" borderId="52" xfId="18" applyNumberFormat="1" applyFont="1" applyFill="1" applyBorder="1"/>
    <xf numFmtId="41" fontId="5" fillId="0" borderId="48" xfId="18" applyNumberFormat="1" applyFont="1" applyFill="1" applyBorder="1"/>
    <xf numFmtId="41" fontId="3" fillId="0" borderId="48" xfId="18" applyNumberFormat="1" applyFont="1" applyFill="1" applyBorder="1"/>
    <xf numFmtId="41" fontId="5" fillId="0" borderId="72" xfId="18" applyNumberFormat="1" applyFont="1" applyFill="1" applyBorder="1"/>
    <xf numFmtId="41" fontId="5" fillId="0" borderId="72" xfId="18" applyNumberFormat="1" applyFont="1" applyFill="1" applyBorder="1" applyAlignment="1">
      <alignment horizontal="right"/>
    </xf>
    <xf numFmtId="41" fontId="5" fillId="0" borderId="71" xfId="18" applyNumberFormat="1" applyFont="1" applyFill="1" applyBorder="1"/>
    <xf numFmtId="41" fontId="5" fillId="0" borderId="71" xfId="18" applyNumberFormat="1" applyFont="1" applyFill="1" applyBorder="1" applyAlignment="1">
      <alignment horizontal="right"/>
    </xf>
    <xf numFmtId="41" fontId="3" fillId="0" borderId="99" xfId="18" applyNumberFormat="1" applyFont="1" applyFill="1" applyBorder="1"/>
    <xf numFmtId="41" fontId="3" fillId="0" borderId="101" xfId="18" applyNumberFormat="1" applyFont="1" applyFill="1" applyBorder="1"/>
    <xf numFmtId="41" fontId="3" fillId="0" borderId="70" xfId="18" applyNumberFormat="1" applyFont="1" applyFill="1" applyBorder="1" applyAlignment="1">
      <alignment horizontal="right"/>
    </xf>
    <xf numFmtId="41" fontId="5" fillId="0" borderId="7" xfId="18" applyNumberFormat="1" applyFont="1" applyFill="1" applyBorder="1"/>
    <xf numFmtId="41" fontId="5" fillId="0" borderId="6" xfId="18" applyNumberFormat="1" applyFont="1" applyFill="1" applyBorder="1"/>
    <xf numFmtId="41" fontId="5" fillId="0" borderId="22" xfId="18" applyNumberFormat="1" applyFont="1" applyFill="1" applyBorder="1"/>
    <xf numFmtId="41" fontId="5" fillId="0" borderId="21" xfId="18" applyNumberFormat="1" applyFont="1" applyFill="1" applyBorder="1"/>
    <xf numFmtId="41" fontId="3" fillId="0" borderId="30" xfId="18" applyNumberFormat="1" applyFont="1" applyFill="1" applyBorder="1"/>
    <xf numFmtId="41" fontId="0" fillId="0" borderId="56" xfId="0" applyNumberFormat="1" applyFill="1" applyBorder="1" applyAlignment="1">
      <alignment horizontal="right" vertical="center"/>
    </xf>
    <xf numFmtId="41" fontId="0" fillId="0" borderId="54" xfId="0" applyNumberFormat="1" applyFill="1" applyBorder="1" applyAlignment="1">
      <alignment horizontal="right" vertical="center"/>
    </xf>
    <xf numFmtId="41" fontId="0" fillId="0" borderId="29" xfId="0" applyNumberFormat="1" applyFill="1" applyBorder="1" applyAlignment="1">
      <alignment horizontal="right" vertical="center"/>
    </xf>
    <xf numFmtId="41" fontId="0" fillId="0" borderId="17" xfId="0" applyNumberFormat="1" applyFill="1" applyBorder="1" applyAlignment="1">
      <alignment horizontal="right" vertical="center"/>
    </xf>
    <xf numFmtId="41" fontId="0" fillId="15" borderId="36" xfId="0" applyNumberFormat="1" applyFill="1" applyBorder="1" applyAlignment="1">
      <alignment horizontal="right" vertical="center"/>
    </xf>
    <xf numFmtId="41" fontId="0" fillId="0" borderId="54" xfId="0" applyNumberFormat="1" applyBorder="1" applyAlignment="1">
      <alignment horizontal="right" vertical="center"/>
    </xf>
    <xf numFmtId="41" fontId="0" fillId="0" borderId="56" xfId="0" applyNumberFormat="1" applyBorder="1" applyAlignment="1">
      <alignment horizontal="right" vertical="center"/>
    </xf>
    <xf numFmtId="41" fontId="0" fillId="0" borderId="53" xfId="0" applyNumberFormat="1" applyBorder="1" applyAlignment="1">
      <alignment horizontal="right" vertical="center"/>
    </xf>
    <xf numFmtId="41" fontId="0" fillId="0" borderId="17" xfId="0" applyNumberFormat="1" applyBorder="1" applyAlignment="1">
      <alignment horizontal="right" vertical="center"/>
    </xf>
    <xf numFmtId="41" fontId="0" fillId="0" borderId="20" xfId="0" applyNumberFormat="1" applyFill="1" applyBorder="1" applyAlignment="1">
      <alignment horizontal="right" vertical="center"/>
    </xf>
    <xf numFmtId="41" fontId="0" fillId="0" borderId="45" xfId="0" applyNumberFormat="1" applyFill="1" applyBorder="1" applyAlignment="1">
      <alignment horizontal="right" vertical="center"/>
    </xf>
    <xf numFmtId="41" fontId="0" fillId="0" borderId="5" xfId="0" applyNumberFormat="1" applyFill="1" applyBorder="1" applyAlignment="1">
      <alignment horizontal="right" vertical="center"/>
    </xf>
    <xf numFmtId="41" fontId="0" fillId="0" borderId="4" xfId="0" applyNumberFormat="1" applyFill="1" applyBorder="1" applyAlignment="1">
      <alignment horizontal="right" vertical="center"/>
    </xf>
    <xf numFmtId="41" fontId="0" fillId="15" borderId="0" xfId="0" applyNumberFormat="1" applyFill="1" applyBorder="1" applyAlignment="1">
      <alignment horizontal="right" vertical="center"/>
    </xf>
    <xf numFmtId="41" fontId="0" fillId="0" borderId="45" xfId="0" applyNumberFormat="1" applyBorder="1" applyAlignment="1">
      <alignment horizontal="right" vertical="center"/>
    </xf>
    <xf numFmtId="41" fontId="0" fillId="0" borderId="20" xfId="0" applyNumberFormat="1" applyBorder="1" applyAlignment="1">
      <alignment horizontal="right" vertical="center"/>
    </xf>
    <xf numFmtId="41" fontId="0" fillId="0" borderId="34" xfId="0" applyNumberFormat="1" applyBorder="1" applyAlignment="1">
      <alignment horizontal="right" vertical="center"/>
    </xf>
    <xf numFmtId="41" fontId="0" fillId="0" borderId="4" xfId="0" applyNumberFormat="1" applyBorder="1" applyAlignment="1">
      <alignment horizontal="right" vertical="center"/>
    </xf>
    <xf numFmtId="41" fontId="10" fillId="0" borderId="51" xfId="0" applyNumberFormat="1" applyFont="1" applyFill="1" applyBorder="1" applyAlignment="1">
      <alignment horizontal="right" vertical="center"/>
    </xf>
    <xf numFmtId="41" fontId="10" fillId="0" borderId="47" xfId="0" applyNumberFormat="1" applyFont="1" applyFill="1" applyBorder="1" applyAlignment="1">
      <alignment horizontal="right" vertical="center"/>
    </xf>
    <xf numFmtId="41" fontId="10" fillId="0" borderId="48" xfId="0" applyNumberFormat="1" applyFont="1" applyFill="1" applyBorder="1" applyAlignment="1">
      <alignment horizontal="right" vertical="center"/>
    </xf>
    <xf numFmtId="41" fontId="10" fillId="15" borderId="52" xfId="0" applyNumberFormat="1" applyFont="1" applyFill="1" applyBorder="1" applyAlignment="1">
      <alignment horizontal="right" vertical="center"/>
    </xf>
    <xf numFmtId="41" fontId="10" fillId="0" borderId="47" xfId="0" applyNumberFormat="1" applyFont="1" applyBorder="1" applyAlignment="1">
      <alignment horizontal="right" vertical="center"/>
    </xf>
    <xf numFmtId="41" fontId="10" fillId="0" borderId="51" xfId="0" applyNumberFormat="1" applyFont="1" applyBorder="1" applyAlignment="1">
      <alignment horizontal="right" vertical="center"/>
    </xf>
    <xf numFmtId="41" fontId="3" fillId="0" borderId="48" xfId="0" applyNumberFormat="1" applyFont="1" applyBorder="1" applyAlignment="1">
      <alignment horizontal="right" vertical="center"/>
    </xf>
    <xf numFmtId="41" fontId="3" fillId="0" borderId="51" xfId="0" applyNumberFormat="1" applyFont="1" applyFill="1" applyBorder="1" applyAlignment="1">
      <alignment horizontal="right" vertical="center"/>
    </xf>
    <xf numFmtId="41" fontId="3" fillId="0" borderId="47" xfId="0" applyNumberFormat="1" applyFont="1" applyFill="1" applyBorder="1" applyAlignment="1">
      <alignment horizontal="right" vertical="center"/>
    </xf>
    <xf numFmtId="41" fontId="3" fillId="0" borderId="46" xfId="0" applyNumberFormat="1" applyFont="1" applyFill="1" applyBorder="1" applyAlignment="1">
      <alignment horizontal="right" vertical="center"/>
    </xf>
    <xf numFmtId="41" fontId="3" fillId="0" borderId="48" xfId="0" applyNumberFormat="1" applyFont="1" applyFill="1" applyBorder="1" applyAlignment="1">
      <alignment horizontal="right" vertical="center"/>
    </xf>
    <xf numFmtId="41" fontId="3" fillId="0" borderId="51" xfId="0" applyNumberFormat="1" applyFont="1" applyBorder="1" applyAlignment="1">
      <alignment horizontal="right" vertical="center"/>
    </xf>
    <xf numFmtId="41" fontId="3" fillId="15" borderId="49" xfId="0" applyNumberFormat="1" applyFont="1" applyFill="1" applyBorder="1" applyAlignment="1">
      <alignment horizontal="right" vertical="center"/>
    </xf>
    <xf numFmtId="41" fontId="3" fillId="0" borderId="32" xfId="0" applyNumberFormat="1" applyFont="1" applyBorder="1" applyAlignment="1">
      <alignment horizontal="right" vertical="center"/>
    </xf>
    <xf numFmtId="41" fontId="3" fillId="0" borderId="47" xfId="0" applyNumberFormat="1" applyFont="1" applyBorder="1" applyAlignment="1">
      <alignment horizontal="right" vertical="center"/>
    </xf>
    <xf numFmtId="41" fontId="3" fillId="0" borderId="63" xfId="0" applyNumberFormat="1" applyFont="1" applyBorder="1" applyAlignment="1">
      <alignment horizontal="right" vertical="center"/>
    </xf>
    <xf numFmtId="41" fontId="0" fillId="0" borderId="0" xfId="0" applyNumberFormat="1" applyBorder="1" applyAlignment="1">
      <alignment horizontal="right" vertical="center"/>
    </xf>
    <xf numFmtId="41" fontId="3" fillId="15" borderId="52" xfId="0" applyNumberFormat="1" applyFont="1" applyFill="1" applyBorder="1" applyAlignment="1">
      <alignment horizontal="right" vertical="center"/>
    </xf>
    <xf numFmtId="41" fontId="3" fillId="0" borderId="46" xfId="0" applyNumberFormat="1" applyFont="1" applyBorder="1" applyAlignment="1">
      <alignment horizontal="right" vertical="center"/>
    </xf>
    <xf numFmtId="41" fontId="0" fillId="0" borderId="41" xfId="0" applyNumberFormat="1" applyFill="1" applyBorder="1" applyAlignment="1">
      <alignment horizontal="right" vertical="center"/>
    </xf>
    <xf numFmtId="41" fontId="0" fillId="0" borderId="63" xfId="0" applyNumberFormat="1" applyFill="1" applyBorder="1" applyAlignment="1">
      <alignment horizontal="right" vertical="center"/>
    </xf>
    <xf numFmtId="41" fontId="0" fillId="0" borderId="34" xfId="0" applyNumberFormat="1" applyFill="1" applyBorder="1" applyAlignment="1">
      <alignment horizontal="right" vertical="center"/>
    </xf>
    <xf numFmtId="41" fontId="3" fillId="0" borderId="41" xfId="0" applyNumberFormat="1" applyFont="1" applyFill="1" applyBorder="1" applyAlignment="1">
      <alignment horizontal="right" vertical="center"/>
    </xf>
    <xf numFmtId="41" fontId="3" fillId="0" borderId="63" xfId="0" applyNumberFormat="1" applyFont="1" applyFill="1" applyBorder="1" applyAlignment="1">
      <alignment horizontal="right" vertical="center"/>
    </xf>
    <xf numFmtId="41" fontId="3" fillId="0" borderId="37" xfId="0" applyNumberFormat="1" applyFont="1" applyFill="1" applyBorder="1" applyAlignment="1">
      <alignment horizontal="right" vertical="center"/>
    </xf>
    <xf numFmtId="41" fontId="3" fillId="15" borderId="43" xfId="0" applyNumberFormat="1" applyFont="1" applyFill="1" applyBorder="1" applyAlignment="1">
      <alignment horizontal="right" vertical="center"/>
    </xf>
    <xf numFmtId="41" fontId="3" fillId="0" borderId="27" xfId="0" applyNumberFormat="1" applyFont="1" applyBorder="1" applyAlignment="1">
      <alignment horizontal="right" vertical="center"/>
    </xf>
    <xf numFmtId="41" fontId="3" fillId="15" borderId="99" xfId="0" applyNumberFormat="1" applyFont="1" applyFill="1" applyBorder="1" applyAlignment="1">
      <alignment horizontal="right" vertical="center"/>
    </xf>
    <xf numFmtId="41" fontId="3" fillId="0" borderId="26" xfId="0" applyNumberFormat="1" applyFont="1" applyBorder="1" applyAlignment="1">
      <alignment horizontal="right" vertical="center"/>
    </xf>
    <xf numFmtId="41" fontId="3" fillId="0" borderId="38" xfId="0" applyNumberFormat="1" applyFont="1" applyBorder="1" applyAlignment="1">
      <alignment horizontal="right" vertical="center"/>
    </xf>
    <xf numFmtId="41" fontId="3" fillId="0" borderId="37" xfId="0" applyNumberFormat="1" applyFont="1" applyBorder="1" applyAlignment="1">
      <alignment horizontal="right" vertical="center"/>
    </xf>
    <xf numFmtId="41" fontId="3" fillId="0" borderId="23" xfId="0" applyNumberFormat="1" applyFont="1" applyFill="1" applyBorder="1" applyAlignment="1">
      <alignment horizontal="right" vertical="center"/>
    </xf>
    <xf numFmtId="41" fontId="3" fillId="0" borderId="58" xfId="0" applyNumberFormat="1" applyFont="1" applyFill="1" applyBorder="1" applyAlignment="1">
      <alignment horizontal="right" vertical="center"/>
    </xf>
    <xf numFmtId="41" fontId="3" fillId="0" borderId="22" xfId="0" applyNumberFormat="1" applyFont="1" applyFill="1" applyBorder="1" applyAlignment="1">
      <alignment horizontal="right" vertical="center"/>
    </xf>
    <xf numFmtId="41" fontId="3" fillId="15" borderId="22" xfId="0" applyNumberFormat="1" applyFont="1" applyFill="1" applyBorder="1" applyAlignment="1">
      <alignment horizontal="right" vertical="center"/>
    </xf>
    <xf numFmtId="41" fontId="3" fillId="0" borderId="58" xfId="0" applyNumberFormat="1" applyFont="1" applyBorder="1" applyAlignment="1">
      <alignment horizontal="right" vertical="center"/>
    </xf>
    <xf numFmtId="41" fontId="3" fillId="0" borderId="23" xfId="0" applyNumberFormat="1" applyFont="1" applyBorder="1" applyAlignment="1">
      <alignment horizontal="right" vertical="center"/>
    </xf>
    <xf numFmtId="41" fontId="3" fillId="0" borderId="31" xfId="0" applyNumberFormat="1" applyFont="1" applyBorder="1" applyAlignment="1">
      <alignment horizontal="right" vertical="center"/>
    </xf>
    <xf numFmtId="41" fontId="3" fillId="0" borderId="21" xfId="0" applyNumberFormat="1" applyFont="1" applyBorder="1" applyAlignment="1">
      <alignment horizontal="right" vertical="center"/>
    </xf>
    <xf numFmtId="41" fontId="3" fillId="0" borderId="77" xfId="0" applyNumberFormat="1" applyFont="1" applyBorder="1" applyAlignment="1">
      <alignment horizontal="center"/>
    </xf>
    <xf numFmtId="41" fontId="5" fillId="0" borderId="74" xfId="0" applyNumberFormat="1" applyFont="1" applyBorder="1" applyAlignment="1">
      <alignment horizontal="center"/>
    </xf>
    <xf numFmtId="41" fontId="5" fillId="0" borderId="73" xfId="3" applyNumberFormat="1" applyFont="1" applyBorder="1" applyAlignment="1">
      <alignment horizontal="center"/>
    </xf>
    <xf numFmtId="41" fontId="5" fillId="0" borderId="74" xfId="0" applyNumberFormat="1" applyFont="1" applyBorder="1" applyAlignment="1">
      <alignment horizontal="right"/>
    </xf>
    <xf numFmtId="41" fontId="5" fillId="0" borderId="76" xfId="0" applyNumberFormat="1" applyFont="1" applyBorder="1" applyAlignment="1">
      <alignment horizontal="center"/>
    </xf>
    <xf numFmtId="41" fontId="5" fillId="0" borderId="46" xfId="0" applyNumberFormat="1" applyFont="1" applyBorder="1"/>
    <xf numFmtId="41" fontId="5" fillId="0" borderId="51" xfId="3" applyNumberFormat="1" applyFont="1" applyBorder="1"/>
    <xf numFmtId="41" fontId="5" fillId="0" borderId="47" xfId="3" applyNumberFormat="1" applyFont="1" applyBorder="1"/>
    <xf numFmtId="41" fontId="5" fillId="0" borderId="51" xfId="0" applyNumberFormat="1" applyFont="1" applyBorder="1"/>
    <xf numFmtId="41" fontId="5" fillId="0" borderId="51" xfId="0" applyNumberFormat="1" applyFont="1" applyBorder="1" applyAlignment="1">
      <alignment horizontal="right"/>
    </xf>
    <xf numFmtId="41" fontId="5" fillId="0" borderId="49" xfId="0" applyNumberFormat="1" applyFont="1" applyBorder="1"/>
    <xf numFmtId="41" fontId="5" fillId="0" borderId="47" xfId="0" applyNumberFormat="1" applyFont="1" applyBorder="1"/>
    <xf numFmtId="41" fontId="5" fillId="0" borderId="44" xfId="0" applyNumberFormat="1" applyFont="1" applyBorder="1"/>
    <xf numFmtId="41" fontId="5" fillId="0" borderId="41" xfId="3" applyNumberFormat="1" applyFont="1" applyBorder="1"/>
    <xf numFmtId="41" fontId="5" fillId="0" borderId="41" xfId="0" applyNumberFormat="1" applyFont="1" applyBorder="1"/>
    <xf numFmtId="41" fontId="5" fillId="0" borderId="41" xfId="0" applyNumberFormat="1" applyFont="1" applyBorder="1" applyAlignment="1">
      <alignment horizontal="right"/>
    </xf>
    <xf numFmtId="41" fontId="5" fillId="0" borderId="63" xfId="3" applyNumberFormat="1" applyFont="1" applyBorder="1"/>
    <xf numFmtId="41" fontId="5" fillId="0" borderId="38" xfId="0" applyNumberFormat="1" applyFont="1" applyBorder="1"/>
    <xf numFmtId="41" fontId="5" fillId="0" borderId="63" xfId="0" applyNumberFormat="1" applyFont="1" applyBorder="1"/>
    <xf numFmtId="41" fontId="3" fillId="0" borderId="7" xfId="0" applyNumberFormat="1" applyFont="1" applyBorder="1"/>
    <xf numFmtId="41" fontId="5" fillId="0" borderId="48" xfId="3" applyNumberFormat="1" applyFont="1" applyBorder="1"/>
    <xf numFmtId="41" fontId="0" fillId="0" borderId="51" xfId="0" applyNumberFormat="1" applyBorder="1"/>
    <xf numFmtId="41" fontId="0" fillId="0" borderId="47" xfId="0" applyNumberFormat="1" applyBorder="1"/>
    <xf numFmtId="41" fontId="0" fillId="0" borderId="41" xfId="0" applyNumberFormat="1" applyBorder="1"/>
    <xf numFmtId="41" fontId="0" fillId="0" borderId="63" xfId="0" applyNumberFormat="1" applyBorder="1"/>
    <xf numFmtId="41" fontId="3" fillId="0" borderId="23" xfId="0" applyNumberFormat="1" applyFont="1" applyBorder="1"/>
    <xf numFmtId="41" fontId="3" fillId="0" borderId="58" xfId="3" applyNumberFormat="1" applyFont="1" applyBorder="1"/>
    <xf numFmtId="41" fontId="3" fillId="0" borderId="23" xfId="0" applyNumberFormat="1" applyFont="1" applyBorder="1" applyAlignment="1">
      <alignment horizontal="right"/>
    </xf>
    <xf numFmtId="41" fontId="3" fillId="0" borderId="59" xfId="0" applyNumberFormat="1" applyFont="1" applyBorder="1"/>
    <xf numFmtId="41" fontId="3" fillId="0" borderId="58" xfId="0" applyNumberFormat="1" applyFont="1" applyBorder="1"/>
    <xf numFmtId="41" fontId="3" fillId="0" borderId="69" xfId="0" applyNumberFormat="1" applyFont="1" applyBorder="1" applyAlignment="1">
      <alignment horizontal="center"/>
    </xf>
    <xf numFmtId="41" fontId="5" fillId="0" borderId="66" xfId="0" applyNumberFormat="1" applyFont="1" applyBorder="1"/>
    <xf numFmtId="41" fontId="5" fillId="0" borderId="64" xfId="3" applyNumberFormat="1" applyFont="1" applyBorder="1"/>
    <xf numFmtId="41" fontId="5" fillId="0" borderId="66" xfId="0" applyNumberFormat="1" applyFont="1" applyBorder="1" applyAlignment="1">
      <alignment horizontal="right"/>
    </xf>
    <xf numFmtId="41" fontId="5" fillId="0" borderId="64" xfId="0" applyNumberFormat="1" applyFont="1" applyBorder="1"/>
    <xf numFmtId="41" fontId="5" fillId="0" borderId="65" xfId="0" applyNumberFormat="1" applyFont="1" applyBorder="1"/>
    <xf numFmtId="41" fontId="15" fillId="0" borderId="47" xfId="3" applyNumberFormat="1" applyFont="1" applyBorder="1"/>
    <xf numFmtId="41" fontId="15" fillId="0" borderId="63" xfId="3" applyNumberFormat="1" applyFont="1" applyBorder="1"/>
    <xf numFmtId="41" fontId="5" fillId="0" borderId="69" xfId="0" applyNumberFormat="1" applyFont="1" applyBorder="1"/>
    <xf numFmtId="41" fontId="7" fillId="0" borderId="7" xfId="0" applyNumberFormat="1" applyFont="1" applyBorder="1" applyAlignment="1">
      <alignment horizontal="center"/>
    </xf>
    <xf numFmtId="41" fontId="26" fillId="0" borderId="71" xfId="3" applyNumberFormat="1" applyFont="1" applyFill="1" applyBorder="1"/>
    <xf numFmtId="41" fontId="26" fillId="0" borderId="82" xfId="3" applyNumberFormat="1" applyFont="1" applyFill="1" applyBorder="1"/>
    <xf numFmtId="41" fontId="26" fillId="0" borderId="83" xfId="3" applyNumberFormat="1" applyFont="1" applyFill="1" applyBorder="1"/>
    <xf numFmtId="41" fontId="26" fillId="0" borderId="79" xfId="3" applyNumberFormat="1" applyFont="1" applyFill="1" applyBorder="1"/>
    <xf numFmtId="41" fontId="26" fillId="0" borderId="48" xfId="3" applyNumberFormat="1" applyFont="1" applyFill="1" applyBorder="1"/>
    <xf numFmtId="41" fontId="26" fillId="0" borderId="52" xfId="3" applyNumberFormat="1" applyFont="1" applyFill="1" applyBorder="1"/>
    <xf numFmtId="41" fontId="5" fillId="0" borderId="71" xfId="0" applyNumberFormat="1" applyFont="1" applyFill="1" applyBorder="1"/>
    <xf numFmtId="41" fontId="5" fillId="0" borderId="71" xfId="3" applyNumberFormat="1" applyFont="1" applyFill="1" applyBorder="1" applyAlignment="1">
      <alignment horizontal="right"/>
    </xf>
    <xf numFmtId="41" fontId="26" fillId="0" borderId="71" xfId="0" applyNumberFormat="1" applyFont="1" applyFill="1" applyBorder="1"/>
    <xf numFmtId="41" fontId="3" fillId="12" borderId="71" xfId="16" applyNumberFormat="1" applyFont="1" applyFill="1" applyBorder="1"/>
    <xf numFmtId="41" fontId="3" fillId="12" borderId="71" xfId="3" applyNumberFormat="1" applyFont="1" applyFill="1" applyBorder="1"/>
    <xf numFmtId="41" fontId="3" fillId="12" borderId="48" xfId="3" applyNumberFormat="1" applyFont="1" applyFill="1" applyBorder="1"/>
    <xf numFmtId="41" fontId="3" fillId="12" borderId="52" xfId="3" applyNumberFormat="1" applyFont="1" applyFill="1" applyBorder="1"/>
    <xf numFmtId="41" fontId="27" fillId="0" borderId="71" xfId="0" applyNumberFormat="1" applyFont="1" applyFill="1" applyBorder="1"/>
    <xf numFmtId="41" fontId="27" fillId="0" borderId="71" xfId="3" applyNumberFormat="1" applyFont="1" applyFill="1" applyBorder="1"/>
    <xf numFmtId="41" fontId="3" fillId="0" borderId="71" xfId="0" applyNumberFormat="1" applyFont="1" applyFill="1" applyBorder="1"/>
    <xf numFmtId="41" fontId="3" fillId="0" borderId="71" xfId="3" applyNumberFormat="1" applyFont="1" applyFill="1" applyBorder="1"/>
    <xf numFmtId="41" fontId="26" fillId="0" borderId="47" xfId="3" applyNumberFormat="1" applyFont="1" applyFill="1" applyBorder="1"/>
    <xf numFmtId="41" fontId="5" fillId="0" borderId="71" xfId="3" applyNumberFormat="1" applyFont="1" applyFill="1" applyBorder="1"/>
    <xf numFmtId="41" fontId="5" fillId="0" borderId="48" xfId="3" applyNumberFormat="1" applyFont="1" applyFill="1" applyBorder="1"/>
    <xf numFmtId="41" fontId="3" fillId="12" borderId="102" xfId="16" applyNumberFormat="1" applyFont="1" applyFill="1" applyBorder="1"/>
    <xf numFmtId="41" fontId="3" fillId="12" borderId="102" xfId="3" applyNumberFormat="1" applyFont="1" applyFill="1" applyBorder="1"/>
    <xf numFmtId="41" fontId="3" fillId="12" borderId="37" xfId="3" applyNumberFormat="1" applyFont="1" applyFill="1" applyBorder="1"/>
    <xf numFmtId="41" fontId="3" fillId="12" borderId="43" xfId="3" applyNumberFormat="1" applyFont="1" applyFill="1" applyBorder="1"/>
    <xf numFmtId="41" fontId="26" fillId="16" borderId="30" xfId="0" applyNumberFormat="1" applyFont="1" applyFill="1" applyBorder="1"/>
    <xf numFmtId="41" fontId="26" fillId="16" borderId="30" xfId="3" applyNumberFormat="1" applyFont="1" applyFill="1" applyBorder="1"/>
    <xf numFmtId="41" fontId="26" fillId="16" borderId="21" xfId="3" applyNumberFormat="1" applyFont="1" applyFill="1" applyBorder="1"/>
    <xf numFmtId="41" fontId="26" fillId="16" borderId="22" xfId="3" applyNumberFormat="1" applyFont="1" applyFill="1" applyBorder="1"/>
    <xf numFmtId="41" fontId="3" fillId="0" borderId="86" xfId="0" applyNumberFormat="1" applyFont="1" applyBorder="1" applyAlignment="1">
      <alignment horizontal="center"/>
    </xf>
    <xf numFmtId="41" fontId="0" fillId="0" borderId="87" xfId="0" applyNumberFormat="1" applyFont="1" applyBorder="1"/>
    <xf numFmtId="41" fontId="0" fillId="0" borderId="88" xfId="3" applyNumberFormat="1" applyFont="1" applyBorder="1"/>
    <xf numFmtId="41" fontId="0" fillId="0" borderId="87" xfId="3" applyNumberFormat="1" applyFont="1" applyBorder="1"/>
    <xf numFmtId="41" fontId="0" fillId="0" borderId="89" xfId="3" applyNumberFormat="1" applyFont="1" applyBorder="1"/>
    <xf numFmtId="41" fontId="0" fillId="0" borderId="90" xfId="0" applyNumberFormat="1" applyFont="1" applyBorder="1"/>
    <xf numFmtId="41" fontId="0" fillId="0" borderId="65" xfId="0" applyNumberFormat="1" applyFont="1" applyBorder="1"/>
    <xf numFmtId="41" fontId="0" fillId="0" borderId="68" xfId="0" applyNumberFormat="1" applyFont="1" applyBorder="1"/>
    <xf numFmtId="41" fontId="0" fillId="0" borderId="32" xfId="3" applyNumberFormat="1" applyFont="1" applyBorder="1" applyAlignment="1">
      <alignment horizontal="right" vertical="justify"/>
    </xf>
    <xf numFmtId="41" fontId="0" fillId="0" borderId="68" xfId="3" applyNumberFormat="1" applyFont="1" applyBorder="1"/>
    <xf numFmtId="41" fontId="15" fillId="0" borderId="68" xfId="3" applyNumberFormat="1" applyFont="1" applyBorder="1"/>
    <xf numFmtId="41" fontId="0" fillId="0" borderId="64" xfId="0" applyNumberFormat="1" applyFont="1" applyBorder="1"/>
    <xf numFmtId="41" fontId="0" fillId="0" borderId="32" xfId="3" applyNumberFormat="1" applyFont="1" applyBorder="1"/>
    <xf numFmtId="41" fontId="15" fillId="0" borderId="32" xfId="3" applyNumberFormat="1" applyFont="1" applyBorder="1"/>
    <xf numFmtId="41" fontId="20" fillId="0" borderId="32" xfId="3" applyNumberFormat="1" applyFont="1" applyBorder="1"/>
    <xf numFmtId="41" fontId="0" fillId="0" borderId="0" xfId="0" applyNumberFormat="1" applyFont="1"/>
    <xf numFmtId="41" fontId="0" fillId="0" borderId="33" xfId="3" applyNumberFormat="1" applyFont="1" applyBorder="1"/>
    <xf numFmtId="41" fontId="0" fillId="0" borderId="42" xfId="0" applyNumberFormat="1" applyFont="1" applyBorder="1"/>
    <xf numFmtId="41" fontId="0" fillId="0" borderId="42" xfId="3" applyNumberFormat="1" applyFont="1" applyBorder="1"/>
    <xf numFmtId="41" fontId="3" fillId="0" borderId="107" xfId="0" applyNumberFormat="1" applyFont="1" applyBorder="1" applyAlignment="1">
      <alignment horizontal="center"/>
    </xf>
    <xf numFmtId="41" fontId="0" fillId="0" borderId="107" xfId="0" applyNumberFormat="1" applyFont="1" applyBorder="1"/>
    <xf numFmtId="41" fontId="0" fillId="0" borderId="107" xfId="3" applyNumberFormat="1" applyFont="1" applyBorder="1"/>
    <xf numFmtId="41" fontId="0" fillId="0" borderId="108" xfId="0" applyNumberFormat="1" applyFont="1" applyBorder="1"/>
    <xf numFmtId="41" fontId="0" fillId="0" borderId="68" xfId="3" applyNumberFormat="1" applyFont="1" applyBorder="1" applyAlignment="1">
      <alignment horizontal="right" vertical="justify"/>
    </xf>
    <xf numFmtId="41" fontId="0" fillId="0" borderId="38" xfId="0" applyNumberFormat="1" applyFont="1" applyBorder="1"/>
    <xf numFmtId="41" fontId="0" fillId="0" borderId="42" xfId="3" applyNumberFormat="1" applyFont="1" applyBorder="1" applyAlignment="1">
      <alignment horizontal="right" vertical="justify"/>
    </xf>
    <xf numFmtId="41" fontId="3" fillId="0" borderId="109" xfId="0" applyNumberFormat="1" applyFont="1" applyBorder="1" applyAlignment="1">
      <alignment horizontal="center"/>
    </xf>
    <xf numFmtId="41" fontId="0" fillId="0" borderId="107" xfId="0" applyNumberFormat="1" applyFont="1" applyBorder="1" applyAlignment="1">
      <alignment horizontal="center"/>
    </xf>
    <xf numFmtId="41" fontId="0" fillId="0" borderId="107" xfId="3" applyNumberFormat="1" applyFont="1" applyBorder="1" applyAlignment="1">
      <alignment horizontal="center"/>
    </xf>
    <xf numFmtId="41" fontId="0" fillId="0" borderId="68" xfId="3" applyNumberFormat="1" applyFont="1" applyBorder="1" applyAlignment="1">
      <alignment horizontal="center" vertical="center"/>
    </xf>
    <xf numFmtId="41" fontId="0" fillId="0" borderId="32" xfId="3" applyNumberFormat="1" applyFont="1" applyBorder="1" applyAlignment="1">
      <alignment horizontal="center" vertical="center"/>
    </xf>
    <xf numFmtId="41" fontId="0" fillId="0" borderId="63" xfId="0" applyNumberFormat="1" applyFont="1" applyBorder="1"/>
    <xf numFmtId="41" fontId="0" fillId="0" borderId="59" xfId="0" applyNumberFormat="1" applyFont="1" applyBorder="1"/>
    <xf numFmtId="41" fontId="0" fillId="0" borderId="6" xfId="0" applyNumberFormat="1" applyFont="1" applyBorder="1"/>
    <xf numFmtId="41" fontId="0" fillId="0" borderId="6" xfId="3" applyNumberFormat="1" applyFont="1" applyBorder="1"/>
    <xf numFmtId="41" fontId="0" fillId="0" borderId="58" xfId="0" applyNumberFormat="1" applyFont="1" applyBorder="1"/>
    <xf numFmtId="41" fontId="3" fillId="0" borderId="65" xfId="0" applyNumberFormat="1" applyFont="1" applyBorder="1" applyAlignment="1">
      <alignment horizontal="center"/>
    </xf>
    <xf numFmtId="41" fontId="0" fillId="0" borderId="67" xfId="3" applyNumberFormat="1" applyFont="1" applyBorder="1"/>
    <xf numFmtId="41" fontId="0" fillId="0" borderId="50" xfId="3" applyNumberFormat="1" applyFont="1" applyBorder="1"/>
    <xf numFmtId="41" fontId="0" fillId="0" borderId="2" xfId="0" applyNumberFormat="1" applyFont="1" applyBorder="1"/>
    <xf numFmtId="41" fontId="0" fillId="0" borderId="60" xfId="0" applyNumberFormat="1" applyFont="1" applyBorder="1"/>
    <xf numFmtId="41" fontId="0" fillId="0" borderId="2" xfId="3" applyNumberFormat="1" applyFont="1" applyBorder="1"/>
    <xf numFmtId="41" fontId="0" fillId="0" borderId="62" xfId="3" applyNumberFormat="1" applyFont="1" applyBorder="1"/>
    <xf numFmtId="41" fontId="0" fillId="0" borderId="61" xfId="0" applyNumberFormat="1" applyFont="1" applyBorder="1"/>
    <xf numFmtId="41" fontId="0" fillId="0" borderId="61" xfId="3" applyNumberFormat="1" applyFont="1" applyBorder="1"/>
    <xf numFmtId="41" fontId="0" fillId="0" borderId="60" xfId="3" applyNumberFormat="1" applyFont="1" applyBorder="1"/>
    <xf numFmtId="41" fontId="0" fillId="0" borderId="24" xfId="0" applyNumberFormat="1" applyFont="1" applyBorder="1"/>
    <xf numFmtId="41" fontId="0" fillId="0" borderId="22" xfId="0" applyNumberFormat="1" applyFont="1" applyBorder="1"/>
    <xf numFmtId="41" fontId="0" fillId="0" borderId="31" xfId="0" applyNumberFormat="1" applyFont="1" applyBorder="1"/>
    <xf numFmtId="41" fontId="0" fillId="0" borderId="22" xfId="3" applyNumberFormat="1" applyFont="1" applyBorder="1"/>
    <xf numFmtId="41" fontId="0" fillId="0" borderId="59" xfId="3" applyNumberFormat="1" applyFont="1" applyBorder="1"/>
    <xf numFmtId="41" fontId="0" fillId="0" borderId="31" xfId="3" applyNumberFormat="1" applyFont="1" applyBorder="1"/>
    <xf numFmtId="41" fontId="0" fillId="0" borderId="58" xfId="3" applyNumberFormat="1" applyFont="1" applyBorder="1"/>
    <xf numFmtId="41" fontId="42" fillId="0" borderId="66" xfId="0" applyNumberFormat="1" applyFont="1" applyFill="1" applyBorder="1"/>
    <xf numFmtId="41" fontId="42" fillId="0" borderId="68" xfId="0" applyNumberFormat="1" applyFont="1" applyFill="1" applyBorder="1"/>
    <xf numFmtId="41" fontId="42" fillId="0" borderId="64" xfId="0" applyNumberFormat="1" applyFont="1" applyFill="1" applyBorder="1"/>
    <xf numFmtId="41" fontId="42" fillId="0" borderId="65" xfId="0" applyNumberFormat="1" applyFont="1" applyFill="1" applyBorder="1"/>
    <xf numFmtId="41" fontId="42" fillId="0" borderId="67" xfId="0" applyNumberFormat="1" applyFont="1" applyFill="1" applyBorder="1"/>
    <xf numFmtId="41" fontId="42" fillId="0" borderId="83" xfId="0" applyNumberFormat="1" applyFont="1" applyFill="1" applyBorder="1"/>
    <xf numFmtId="41" fontId="42" fillId="0" borderId="51" xfId="0" applyNumberFormat="1" applyFont="1" applyFill="1" applyBorder="1"/>
    <xf numFmtId="41" fontId="42" fillId="0" borderId="32" xfId="0" applyNumberFormat="1" applyFont="1" applyFill="1" applyBorder="1"/>
    <xf numFmtId="41" fontId="5" fillId="0" borderId="32" xfId="0" applyNumberFormat="1" applyFont="1" applyFill="1" applyBorder="1"/>
    <xf numFmtId="41" fontId="42" fillId="0" borderId="32" xfId="16" applyNumberFormat="1" applyFont="1" applyFill="1" applyBorder="1"/>
    <xf numFmtId="41" fontId="42" fillId="0" borderId="47" xfId="0" applyNumberFormat="1" applyFont="1" applyFill="1" applyBorder="1"/>
    <xf numFmtId="41" fontId="42" fillId="0" borderId="49" xfId="0" applyNumberFormat="1" applyFont="1" applyFill="1" applyBorder="1"/>
    <xf numFmtId="41" fontId="42" fillId="0" borderId="50" xfId="0" applyNumberFormat="1" applyFont="1" applyFill="1" applyBorder="1"/>
    <xf numFmtId="41" fontId="42" fillId="0" borderId="48" xfId="0" applyNumberFormat="1" applyFont="1" applyFill="1" applyBorder="1"/>
    <xf numFmtId="41" fontId="5" fillId="0" borderId="51" xfId="0" applyNumberFormat="1" applyFont="1" applyFill="1" applyBorder="1"/>
    <xf numFmtId="41" fontId="5" fillId="0" borderId="32" xfId="3" applyNumberFormat="1" applyFont="1" applyFill="1" applyBorder="1" applyAlignment="1">
      <alignment horizontal="right"/>
    </xf>
    <xf numFmtId="41" fontId="3" fillId="12" borderId="51" xfId="16" applyNumberFormat="1" applyFont="1" applyFill="1" applyBorder="1"/>
    <xf numFmtId="41" fontId="3" fillId="12" borderId="32" xfId="16" applyNumberFormat="1" applyFont="1" applyFill="1" applyBorder="1"/>
    <xf numFmtId="41" fontId="3" fillId="12" borderId="47" xfId="16" applyNumberFormat="1" applyFont="1" applyFill="1" applyBorder="1"/>
    <xf numFmtId="41" fontId="3" fillId="12" borderId="49" xfId="16" applyNumberFormat="1" applyFont="1" applyFill="1" applyBorder="1"/>
    <xf numFmtId="41" fontId="3" fillId="12" borderId="50" xfId="16" applyNumberFormat="1" applyFont="1" applyFill="1" applyBorder="1"/>
    <xf numFmtId="41" fontId="3" fillId="12" borderId="48" xfId="16" applyNumberFormat="1" applyFont="1" applyFill="1" applyBorder="1"/>
    <xf numFmtId="41" fontId="5" fillId="0" borderId="42" xfId="9" applyNumberFormat="1" applyFont="1" applyFill="1" applyBorder="1" applyAlignment="1">
      <alignment horizontal="left"/>
    </xf>
    <xf numFmtId="41" fontId="5" fillId="0" borderId="51" xfId="3" applyNumberFormat="1" applyFont="1" applyFill="1" applyBorder="1"/>
    <xf numFmtId="41" fontId="5" fillId="0" borderId="47" xfId="3" applyNumberFormat="1" applyFont="1" applyFill="1" applyBorder="1"/>
    <xf numFmtId="41" fontId="3" fillId="12" borderId="41" xfId="16" applyNumberFormat="1" applyFont="1" applyFill="1" applyBorder="1"/>
    <xf numFmtId="41" fontId="3" fillId="12" borderId="42" xfId="16" applyNumberFormat="1" applyFont="1" applyFill="1" applyBorder="1"/>
    <xf numFmtId="41" fontId="3" fillId="12" borderId="63" xfId="16" applyNumberFormat="1" applyFont="1" applyFill="1" applyBorder="1"/>
    <xf numFmtId="41" fontId="3" fillId="12" borderId="38" xfId="16" applyNumberFormat="1" applyFont="1" applyFill="1" applyBorder="1"/>
    <xf numFmtId="41" fontId="42" fillId="16" borderId="23" xfId="0" applyNumberFormat="1" applyFont="1" applyFill="1" applyBorder="1"/>
    <xf numFmtId="41" fontId="42" fillId="16" borderId="6" xfId="0" applyNumberFormat="1" applyFont="1" applyFill="1" applyBorder="1"/>
    <xf numFmtId="41" fontId="42" fillId="16" borderId="58" xfId="0" applyNumberFormat="1" applyFont="1" applyFill="1" applyBorder="1"/>
    <xf numFmtId="41" fontId="42" fillId="16" borderId="59" xfId="0" applyNumberFormat="1" applyFont="1" applyFill="1" applyBorder="1"/>
    <xf numFmtId="41" fontId="42" fillId="16" borderId="21" xfId="0" applyNumberFormat="1" applyFont="1" applyFill="1" applyBorder="1"/>
    <xf numFmtId="41" fontId="0" fillId="0" borderId="15" xfId="0" applyNumberFormat="1" applyFill="1" applyBorder="1"/>
    <xf numFmtId="41" fontId="0" fillId="0" borderId="14" xfId="0" applyNumberFormat="1" applyFill="1" applyBorder="1"/>
    <xf numFmtId="41" fontId="0" fillId="0" borderId="13" xfId="0" applyNumberFormat="1" applyFill="1" applyBorder="1"/>
    <xf numFmtId="41" fontId="6" fillId="0" borderId="12" xfId="0" applyNumberFormat="1" applyFont="1" applyFill="1" applyBorder="1"/>
    <xf numFmtId="41" fontId="6" fillId="0" borderId="10" xfId="0" applyNumberFormat="1" applyFont="1" applyFill="1" applyBorder="1" applyAlignment="1">
      <alignment horizontal="right"/>
    </xf>
    <xf numFmtId="41" fontId="0" fillId="0" borderId="94" xfId="0" applyNumberFormat="1" applyFill="1" applyBorder="1"/>
    <xf numFmtId="41" fontId="6" fillId="0" borderId="11" xfId="0" applyNumberFormat="1" applyFont="1" applyFill="1" applyBorder="1" applyAlignment="1">
      <alignment horizontal="right"/>
    </xf>
    <xf numFmtId="41" fontId="6" fillId="0" borderId="11" xfId="0" applyNumberFormat="1" applyFont="1" applyFill="1" applyBorder="1"/>
    <xf numFmtId="41" fontId="6" fillId="0" borderId="96" xfId="0" applyNumberFormat="1" applyFont="1" applyFill="1" applyBorder="1"/>
    <xf numFmtId="41" fontId="10" fillId="0" borderId="96" xfId="0" applyNumberFormat="1" applyFont="1" applyFill="1" applyBorder="1"/>
    <xf numFmtId="41" fontId="10" fillId="0" borderId="12" xfId="0" applyNumberFormat="1" applyFont="1" applyFill="1" applyBorder="1" applyAlignment="1">
      <alignment horizontal="center"/>
    </xf>
    <xf numFmtId="41" fontId="10" fillId="0" borderId="11" xfId="0" applyNumberFormat="1" applyFont="1" applyFill="1" applyBorder="1"/>
    <xf numFmtId="41" fontId="10" fillId="0" borderId="11" xfId="0" applyNumberFormat="1" applyFont="1" applyFill="1" applyBorder="1" applyAlignment="1">
      <alignment horizontal="center"/>
    </xf>
    <xf numFmtId="41" fontId="10" fillId="0" borderId="10" xfId="0" applyNumberFormat="1" applyFont="1" applyFill="1" applyBorder="1"/>
    <xf numFmtId="41" fontId="10" fillId="0" borderId="12" xfId="0" applyNumberFormat="1" applyFont="1" applyFill="1" applyBorder="1"/>
    <xf numFmtId="41" fontId="10" fillId="0" borderId="10" xfId="0" applyNumberFormat="1" applyFont="1" applyFill="1" applyBorder="1" applyAlignment="1">
      <alignment horizontal="right"/>
    </xf>
    <xf numFmtId="41" fontId="0" fillId="0" borderId="12" xfId="0" applyNumberFormat="1" applyFill="1" applyBorder="1"/>
    <xf numFmtId="41" fontId="6" fillId="0" borderId="11" xfId="0" applyNumberFormat="1" applyFont="1" applyFill="1" applyBorder="1" applyAlignment="1">
      <alignment horizontal="center"/>
    </xf>
    <xf numFmtId="41" fontId="6" fillId="0" borderId="10" xfId="0" applyNumberFormat="1" applyFont="1" applyFill="1" applyBorder="1" applyAlignment="1">
      <alignment horizontal="center"/>
    </xf>
    <xf numFmtId="41" fontId="0" fillId="0" borderId="10" xfId="0" applyNumberFormat="1" applyFill="1" applyBorder="1"/>
    <xf numFmtId="41" fontId="10" fillId="0" borderId="10" xfId="0" applyNumberFormat="1" applyFont="1" applyFill="1" applyBorder="1" applyAlignment="1">
      <alignment horizontal="center"/>
    </xf>
    <xf numFmtId="41" fontId="0" fillId="0" borderId="10" xfId="0" applyNumberFormat="1" applyFill="1" applyBorder="1" applyAlignment="1">
      <alignment horizontal="right"/>
    </xf>
    <xf numFmtId="41" fontId="0" fillId="0" borderId="11" xfId="0" applyNumberFormat="1" applyFill="1" applyBorder="1"/>
    <xf numFmtId="41" fontId="0" fillId="0" borderId="96" xfId="0" applyNumberFormat="1" applyFill="1" applyBorder="1"/>
    <xf numFmtId="41" fontId="6" fillId="0" borderId="12" xfId="7" applyNumberFormat="1" applyFont="1" applyFill="1" applyBorder="1" applyAlignment="1">
      <alignment horizontal="left"/>
    </xf>
    <xf numFmtId="41" fontId="6" fillId="0" borderId="10" xfId="7" applyNumberFormat="1" applyFont="1" applyFill="1" applyBorder="1" applyAlignment="1">
      <alignment horizontal="left"/>
    </xf>
    <xf numFmtId="41" fontId="10" fillId="0" borderId="12" xfId="7" applyNumberFormat="1" applyFont="1" applyFill="1" applyBorder="1" applyAlignment="1">
      <alignment horizontal="left"/>
    </xf>
    <xf numFmtId="41" fontId="6" fillId="0" borderId="10" xfId="7" applyNumberFormat="1" applyFont="1" applyFill="1" applyBorder="1"/>
    <xf numFmtId="41" fontId="10" fillId="0" borderId="11" xfId="0" applyNumberFormat="1" applyFont="1" applyFill="1" applyBorder="1" applyAlignment="1">
      <alignment horizontal="right"/>
    </xf>
    <xf numFmtId="41" fontId="10" fillId="0" borderId="12" xfId="7" applyNumberFormat="1" applyFont="1" applyFill="1" applyBorder="1"/>
    <xf numFmtId="41" fontId="10" fillId="0" borderId="10" xfId="7" applyNumberFormat="1" applyFont="1" applyFill="1" applyBorder="1"/>
    <xf numFmtId="41" fontId="3" fillId="0" borderId="9" xfId="0" applyNumberFormat="1" applyFont="1" applyFill="1" applyBorder="1"/>
    <xf numFmtId="41" fontId="3" fillId="0" borderId="8" xfId="0" applyNumberFormat="1" applyFont="1" applyFill="1" applyBorder="1"/>
    <xf numFmtId="41" fontId="3" fillId="0" borderId="98" xfId="0" applyNumberFormat="1" applyFont="1" applyFill="1" applyBorder="1"/>
    <xf numFmtId="41" fontId="10" fillId="0" borderId="98" xfId="0" applyNumberFormat="1" applyFont="1" applyFill="1" applyBorder="1" applyAlignment="1">
      <alignment horizontal="right"/>
    </xf>
    <xf numFmtId="41" fontId="10" fillId="0" borderId="6" xfId="0" applyNumberFormat="1" applyFont="1" applyFill="1" applyBorder="1" applyAlignment="1">
      <alignment horizontal="right"/>
    </xf>
    <xf numFmtId="41" fontId="10" fillId="0" borderId="30" xfId="0" applyNumberFormat="1" applyFont="1" applyFill="1" applyBorder="1"/>
    <xf numFmtId="41" fontId="43" fillId="0" borderId="66" xfId="0" applyNumberFormat="1" applyFont="1" applyBorder="1"/>
    <xf numFmtId="41" fontId="43" fillId="0" borderId="68" xfId="0" applyNumberFormat="1" applyFont="1" applyBorder="1"/>
    <xf numFmtId="41" fontId="43" fillId="0" borderId="64" xfId="0" applyNumberFormat="1" applyFont="1" applyBorder="1"/>
    <xf numFmtId="41" fontId="43" fillId="0" borderId="65" xfId="0" applyNumberFormat="1" applyFont="1" applyBorder="1"/>
    <xf numFmtId="41" fontId="43" fillId="0" borderId="67" xfId="0" applyNumberFormat="1" applyFont="1" applyBorder="1"/>
    <xf numFmtId="41" fontId="43" fillId="0" borderId="83" xfId="0" applyNumberFormat="1" applyFont="1" applyBorder="1" applyAlignment="1">
      <alignment horizontal="right"/>
    </xf>
    <xf numFmtId="41" fontId="39" fillId="0" borderId="32" xfId="0" applyNumberFormat="1" applyFont="1" applyBorder="1" applyAlignment="1">
      <alignment horizontal="center"/>
    </xf>
    <xf numFmtId="41" fontId="39" fillId="0" borderId="32" xfId="0" applyNumberFormat="1" applyFont="1" applyBorder="1"/>
    <xf numFmtId="41" fontId="43" fillId="0" borderId="47" xfId="0" applyNumberFormat="1" applyFont="1" applyBorder="1"/>
    <xf numFmtId="41" fontId="43" fillId="0" borderId="51" xfId="0" applyNumberFormat="1" applyFont="1" applyBorder="1"/>
    <xf numFmtId="41" fontId="43" fillId="0" borderId="49" xfId="0" applyNumberFormat="1" applyFont="1" applyBorder="1"/>
    <xf numFmtId="41" fontId="43" fillId="0" borderId="50" xfId="0" applyNumberFormat="1" applyFont="1" applyBorder="1"/>
    <xf numFmtId="41" fontId="43" fillId="0" borderId="48" xfId="0" applyNumberFormat="1" applyFont="1" applyBorder="1" applyAlignment="1">
      <alignment horizontal="right"/>
    </xf>
    <xf numFmtId="41" fontId="43" fillId="0" borderId="32" xfId="0" applyNumberFormat="1" applyFont="1" applyBorder="1"/>
    <xf numFmtId="41" fontId="37" fillId="17" borderId="51" xfId="16" applyNumberFormat="1" applyFont="1" applyFill="1" applyBorder="1" applyAlignment="1" applyProtection="1"/>
    <xf numFmtId="41" fontId="37" fillId="17" borderId="32" xfId="16" applyNumberFormat="1" applyFont="1" applyFill="1" applyBorder="1" applyAlignment="1" applyProtection="1"/>
    <xf numFmtId="41" fontId="37" fillId="17" borderId="48" xfId="16" applyNumberFormat="1" applyFont="1" applyFill="1" applyBorder="1" applyAlignment="1" applyProtection="1">
      <alignment horizontal="right"/>
    </xf>
    <xf numFmtId="41" fontId="38" fillId="0" borderId="51" xfId="0" applyNumberFormat="1" applyFont="1" applyBorder="1"/>
    <xf numFmtId="41" fontId="38" fillId="0" borderId="32" xfId="0" applyNumberFormat="1" applyFont="1" applyBorder="1"/>
    <xf numFmtId="41" fontId="3" fillId="0" borderId="103" xfId="0" applyNumberFormat="1" applyFont="1" applyBorder="1" applyAlignment="1">
      <alignment horizontal="center" vertical="center"/>
    </xf>
    <xf numFmtId="41" fontId="37" fillId="0" borderId="51" xfId="0" applyNumberFormat="1" applyFont="1" applyBorder="1"/>
    <xf numFmtId="41" fontId="37" fillId="0" borderId="32" xfId="0" applyNumberFormat="1" applyFont="1" applyBorder="1"/>
    <xf numFmtId="41" fontId="37" fillId="17" borderId="47" xfId="16" applyNumberFormat="1" applyFont="1" applyFill="1" applyBorder="1" applyAlignment="1" applyProtection="1"/>
    <xf numFmtId="41" fontId="37" fillId="17" borderId="49" xfId="16" applyNumberFormat="1" applyFont="1" applyFill="1" applyBorder="1" applyAlignment="1" applyProtection="1"/>
    <xf numFmtId="41" fontId="37" fillId="17" borderId="50" xfId="16" applyNumberFormat="1" applyFont="1" applyFill="1" applyBorder="1" applyAlignment="1" applyProtection="1"/>
    <xf numFmtId="41" fontId="39" fillId="0" borderId="32" xfId="0" applyNumberFormat="1" applyFont="1" applyBorder="1" applyAlignment="1">
      <alignment horizontal="right"/>
    </xf>
    <xf numFmtId="41" fontId="39" fillId="18" borderId="32" xfId="0" applyNumberFormat="1" applyFont="1" applyFill="1" applyBorder="1" applyAlignment="1">
      <alignment horizontal="right"/>
    </xf>
    <xf numFmtId="41" fontId="39" fillId="0" borderId="51" xfId="3" applyNumberFormat="1" applyFont="1" applyBorder="1" applyAlignment="1" applyProtection="1"/>
    <xf numFmtId="41" fontId="39" fillId="0" borderId="47" xfId="3" applyNumberFormat="1" applyFont="1" applyBorder="1" applyAlignment="1" applyProtection="1"/>
    <xf numFmtId="41" fontId="37" fillId="19" borderId="41" xfId="16" applyNumberFormat="1" applyFont="1" applyFill="1" applyBorder="1" applyAlignment="1" applyProtection="1"/>
    <xf numFmtId="41" fontId="37" fillId="19" borderId="42" xfId="16" applyNumberFormat="1" applyFont="1" applyFill="1" applyBorder="1" applyAlignment="1" applyProtection="1"/>
    <xf numFmtId="41" fontId="37" fillId="19" borderId="63" xfId="16" applyNumberFormat="1" applyFont="1" applyFill="1" applyBorder="1" applyAlignment="1" applyProtection="1"/>
    <xf numFmtId="41" fontId="37" fillId="19" borderId="38" xfId="16" applyNumberFormat="1" applyFont="1" applyFill="1" applyBorder="1" applyAlignment="1" applyProtection="1"/>
    <xf numFmtId="41" fontId="37" fillId="19" borderId="40" xfId="16" applyNumberFormat="1" applyFont="1" applyFill="1" applyBorder="1" applyAlignment="1" applyProtection="1"/>
    <xf numFmtId="41" fontId="37" fillId="19" borderId="37" xfId="16" applyNumberFormat="1" applyFont="1" applyFill="1" applyBorder="1" applyAlignment="1" applyProtection="1">
      <alignment horizontal="right"/>
    </xf>
    <xf numFmtId="41" fontId="46" fillId="20" borderId="58" xfId="0" applyNumberFormat="1" applyFont="1" applyFill="1" applyBorder="1"/>
    <xf numFmtId="41" fontId="46" fillId="20" borderId="23" xfId="0" applyNumberFormat="1" applyFont="1" applyFill="1" applyBorder="1"/>
    <xf numFmtId="41" fontId="46" fillId="20" borderId="21" xfId="0" applyNumberFormat="1" applyFont="1" applyFill="1" applyBorder="1" applyAlignment="1">
      <alignment horizontal="right"/>
    </xf>
    <xf numFmtId="41" fontId="5" fillId="0" borderId="33" xfId="18" applyNumberFormat="1" applyFont="1" applyBorder="1" applyAlignment="1">
      <alignment horizontal="center"/>
    </xf>
    <xf numFmtId="41" fontId="5" fillId="0" borderId="34" xfId="23" applyNumberFormat="1" applyFont="1" applyBorder="1"/>
    <xf numFmtId="41" fontId="5" fillId="0" borderId="33" xfId="23" applyNumberFormat="1" applyFont="1" applyBorder="1"/>
    <xf numFmtId="41" fontId="5" fillId="0" borderId="33" xfId="18" applyNumberFormat="1" applyFont="1" applyBorder="1"/>
    <xf numFmtId="41" fontId="5" fillId="0" borderId="19" xfId="23" applyNumberFormat="1" applyFont="1" applyBorder="1"/>
    <xf numFmtId="41" fontId="5" fillId="0" borderId="45" xfId="3" applyNumberFormat="1" applyFont="1" applyBorder="1"/>
    <xf numFmtId="41" fontId="5" fillId="0" borderId="33" xfId="18" applyNumberFormat="1" applyFont="1" applyFill="1" applyBorder="1" applyAlignment="1">
      <alignment horizontal="center"/>
    </xf>
    <xf numFmtId="41" fontId="5" fillId="0" borderId="34" xfId="23" applyNumberFormat="1" applyFont="1" applyFill="1" applyBorder="1"/>
    <xf numFmtId="41" fontId="5" fillId="0" borderId="33" xfId="23" applyNumberFormat="1" applyFont="1" applyFill="1" applyBorder="1"/>
    <xf numFmtId="41" fontId="5" fillId="0" borderId="33" xfId="24" applyNumberFormat="1" applyFont="1" applyFill="1" applyBorder="1" applyAlignment="1">
      <alignment horizontal="center"/>
    </xf>
    <xf numFmtId="41" fontId="5" fillId="0" borderId="19" xfId="23" applyNumberFormat="1" applyFont="1" applyFill="1" applyBorder="1"/>
    <xf numFmtId="41" fontId="3" fillId="0" borderId="6" xfId="23" applyNumberFormat="1" applyFont="1" applyFill="1" applyBorder="1"/>
    <xf numFmtId="41" fontId="3" fillId="0" borderId="59" xfId="23" applyNumberFormat="1" applyFont="1" applyFill="1" applyBorder="1" applyAlignment="1">
      <alignment horizontal="center"/>
    </xf>
    <xf numFmtId="41" fontId="3" fillId="0" borderId="6" xfId="23" applyNumberFormat="1" applyFont="1" applyFill="1" applyBorder="1" applyAlignment="1">
      <alignment horizontal="center"/>
    </xf>
    <xf numFmtId="41" fontId="3" fillId="0" borderId="6" xfId="18" applyNumberFormat="1" applyFont="1" applyFill="1" applyBorder="1" applyAlignment="1">
      <alignment horizontal="center"/>
    </xf>
    <xf numFmtId="41" fontId="3" fillId="0" borderId="31" xfId="23" applyNumberFormat="1" applyFont="1" applyFill="1" applyBorder="1"/>
    <xf numFmtId="41" fontId="5" fillId="0" borderId="33" xfId="20" applyNumberFormat="1" applyFont="1" applyFill="1" applyBorder="1"/>
    <xf numFmtId="41" fontId="3" fillId="0" borderId="6" xfId="18" applyNumberFormat="1" applyFont="1" applyFill="1" applyBorder="1"/>
    <xf numFmtId="41" fontId="3" fillId="0" borderId="22" xfId="23" applyNumberFormat="1" applyFont="1" applyFill="1" applyBorder="1"/>
    <xf numFmtId="41" fontId="3" fillId="0" borderId="6" xfId="18" applyNumberFormat="1" applyFont="1" applyBorder="1" applyAlignment="1">
      <alignment horizontal="center"/>
    </xf>
    <xf numFmtId="41" fontId="3" fillId="0" borderId="6" xfId="23" applyNumberFormat="1" applyFont="1" applyBorder="1"/>
    <xf numFmtId="41" fontId="3" fillId="0" borderId="31" xfId="18" applyNumberFormat="1" applyFont="1" applyBorder="1" applyAlignment="1">
      <alignment horizontal="center"/>
    </xf>
    <xf numFmtId="41" fontId="3" fillId="0" borderId="6" xfId="18" applyNumberFormat="1" applyFont="1" applyBorder="1"/>
    <xf numFmtId="41" fontId="3" fillId="0" borderId="22" xfId="23" applyNumberFormat="1" applyFont="1" applyBorder="1"/>
    <xf numFmtId="41" fontId="3" fillId="0" borderId="31" xfId="23" applyNumberFormat="1" applyFont="1" applyBorder="1"/>
    <xf numFmtId="41" fontId="3" fillId="2" borderId="6" xfId="18" applyNumberFormat="1" applyFont="1" applyFill="1" applyBorder="1"/>
    <xf numFmtId="41" fontId="3" fillId="2" borderId="58" xfId="3" applyNumberFormat="1" applyFont="1" applyFill="1" applyBorder="1"/>
    <xf numFmtId="41" fontId="0" fillId="0" borderId="32" xfId="16" applyNumberFormat="1" applyFont="1" applyFill="1" applyBorder="1"/>
    <xf numFmtId="41" fontId="0" fillId="0" borderId="32" xfId="9" applyNumberFormat="1" applyFont="1" applyFill="1" applyBorder="1" applyAlignment="1">
      <alignment horizontal="right"/>
    </xf>
    <xf numFmtId="41" fontId="3" fillId="6" borderId="32" xfId="0" applyNumberFormat="1" applyFont="1" applyFill="1" applyBorder="1"/>
    <xf numFmtId="41" fontId="3" fillId="6" borderId="32" xfId="0" applyNumberFormat="1" applyFont="1" applyFill="1" applyBorder="1" applyAlignment="1">
      <alignment horizontal="center"/>
    </xf>
    <xf numFmtId="41" fontId="3" fillId="6" borderId="32" xfId="0" applyNumberFormat="1" applyFont="1" applyFill="1" applyBorder="1" applyAlignment="1"/>
    <xf numFmtId="41" fontId="3" fillId="6" borderId="32" xfId="16" applyNumberFormat="1" applyFont="1" applyFill="1" applyBorder="1"/>
    <xf numFmtId="41" fontId="3" fillId="6" borderId="32" xfId="0" applyNumberFormat="1" applyFont="1" applyFill="1" applyBorder="1" applyAlignment="1">
      <alignment horizontal="right"/>
    </xf>
    <xf numFmtId="41" fontId="28" fillId="0" borderId="32" xfId="0" applyNumberFormat="1" applyFont="1" applyFill="1" applyBorder="1" applyAlignment="1">
      <alignment horizontal="center"/>
    </xf>
    <xf numFmtId="41" fontId="0" fillId="0" borderId="32" xfId="9" applyNumberFormat="1" applyFont="1" applyFill="1" applyBorder="1" applyAlignment="1">
      <alignment horizontal="left"/>
    </xf>
    <xf numFmtId="41" fontId="3" fillId="0" borderId="32" xfId="9" applyNumberFormat="1" applyFont="1" applyFill="1" applyBorder="1"/>
    <xf numFmtId="41" fontId="28" fillId="0" borderId="32" xfId="0" applyNumberFormat="1" applyFont="1" applyFill="1" applyBorder="1"/>
    <xf numFmtId="41" fontId="0" fillId="0" borderId="32" xfId="9" applyNumberFormat="1" applyFont="1" applyFill="1" applyBorder="1"/>
    <xf numFmtId="41" fontId="28" fillId="0" borderId="32" xfId="9" applyNumberFormat="1" applyFont="1" applyFill="1" applyBorder="1" applyAlignment="1">
      <alignment horizontal="left"/>
    </xf>
    <xf numFmtId="41" fontId="37" fillId="13" borderId="51" xfId="16" applyNumberFormat="1" applyFont="1" applyFill="1" applyBorder="1" applyAlignment="1" applyProtection="1"/>
    <xf numFmtId="41" fontId="37" fillId="13" borderId="32" xfId="16" applyNumberFormat="1" applyFont="1" applyFill="1" applyBorder="1" applyAlignment="1" applyProtection="1"/>
    <xf numFmtId="41" fontId="37" fillId="13" borderId="47" xfId="16" applyNumberFormat="1" applyFont="1" applyFill="1" applyBorder="1" applyAlignment="1" applyProtection="1"/>
    <xf numFmtId="41" fontId="37" fillId="13" borderId="49" xfId="16" applyNumberFormat="1" applyFont="1" applyFill="1" applyBorder="1" applyAlignment="1" applyProtection="1"/>
    <xf numFmtId="41" fontId="37" fillId="13" borderId="50" xfId="16" applyNumberFormat="1" applyFont="1" applyFill="1" applyBorder="1" applyAlignment="1" applyProtection="1"/>
    <xf numFmtId="41" fontId="37" fillId="13" borderId="48" xfId="16" applyNumberFormat="1" applyFont="1" applyFill="1" applyBorder="1" applyAlignment="1" applyProtection="1"/>
    <xf numFmtId="41" fontId="37" fillId="13" borderId="41" xfId="16" applyNumberFormat="1" applyFont="1" applyFill="1" applyBorder="1" applyAlignment="1" applyProtection="1"/>
    <xf numFmtId="41" fontId="37" fillId="13" borderId="42" xfId="16" applyNumberFormat="1" applyFont="1" applyFill="1" applyBorder="1" applyAlignment="1" applyProtection="1"/>
    <xf numFmtId="41" fontId="37" fillId="13" borderId="63" xfId="16" applyNumberFormat="1" applyFont="1" applyFill="1" applyBorder="1" applyAlignment="1" applyProtection="1"/>
    <xf numFmtId="41" fontId="37" fillId="13" borderId="38" xfId="16" applyNumberFormat="1" applyFont="1" applyFill="1" applyBorder="1" applyAlignment="1" applyProtection="1"/>
    <xf numFmtId="41" fontId="37" fillId="13" borderId="40" xfId="16" applyNumberFormat="1" applyFont="1" applyFill="1" applyBorder="1" applyAlignment="1" applyProtection="1"/>
    <xf numFmtId="41" fontId="37" fillId="13" borderId="37" xfId="16" applyNumberFormat="1" applyFont="1" applyFill="1" applyBorder="1" applyAlignment="1" applyProtection="1"/>
    <xf numFmtId="41" fontId="5" fillId="0" borderId="51" xfId="0" applyNumberFormat="1" applyFont="1" applyBorder="1" applyAlignment="1">
      <alignment horizontal="center"/>
    </xf>
    <xf numFmtId="41" fontId="5" fillId="0" borderId="32" xfId="0" applyNumberFormat="1" applyFont="1" applyBorder="1"/>
    <xf numFmtId="41" fontId="5" fillId="0" borderId="32" xfId="0" applyNumberFormat="1" applyFont="1" applyBorder="1" applyAlignment="1">
      <alignment horizontal="center"/>
    </xf>
    <xf numFmtId="41" fontId="5" fillId="0" borderId="49" xfId="0" applyNumberFormat="1" applyFont="1" applyBorder="1" applyAlignment="1">
      <alignment horizontal="center"/>
    </xf>
    <xf numFmtId="41" fontId="5" fillId="0" borderId="50" xfId="0" applyNumberFormat="1" applyFont="1" applyBorder="1"/>
    <xf numFmtId="41" fontId="5" fillId="0" borderId="41" xfId="0" applyNumberFormat="1" applyFont="1" applyBorder="1" applyAlignment="1">
      <alignment horizontal="center"/>
    </xf>
    <xf numFmtId="41" fontId="5" fillId="0" borderId="42" xfId="0" applyNumberFormat="1" applyFont="1" applyBorder="1"/>
    <xf numFmtId="41" fontId="5" fillId="0" borderId="42" xfId="0" applyNumberFormat="1" applyFont="1" applyBorder="1" applyAlignment="1">
      <alignment horizontal="center"/>
    </xf>
    <xf numFmtId="41" fontId="5" fillId="0" borderId="38" xfId="0" applyNumberFormat="1" applyFont="1" applyBorder="1" applyAlignment="1">
      <alignment horizontal="center"/>
    </xf>
    <xf numFmtId="41" fontId="5" fillId="0" borderId="40" xfId="0" applyNumberFormat="1" applyFont="1" applyBorder="1"/>
    <xf numFmtId="41" fontId="3" fillId="0" borderId="6" xfId="0" applyNumberFormat="1" applyFont="1" applyBorder="1" applyAlignment="1">
      <alignment horizontal="center"/>
    </xf>
    <xf numFmtId="41" fontId="3" fillId="0" borderId="6" xfId="0" applyNumberFormat="1" applyFont="1" applyBorder="1"/>
    <xf numFmtId="41" fontId="5" fillId="0" borderId="66" xfId="0" applyNumberFormat="1" applyFont="1" applyBorder="1" applyAlignment="1">
      <alignment horizontal="center"/>
    </xf>
    <xf numFmtId="41" fontId="5" fillId="0" borderId="68" xfId="0" applyNumberFormat="1" applyFont="1" applyBorder="1"/>
    <xf numFmtId="41" fontId="5" fillId="0" borderId="68" xfId="0" applyNumberFormat="1" applyFont="1" applyBorder="1" applyAlignment="1">
      <alignment horizontal="center"/>
    </xf>
    <xf numFmtId="41" fontId="5" fillId="0" borderId="65" xfId="0" applyNumberFormat="1" applyFont="1" applyBorder="1" applyAlignment="1">
      <alignment horizontal="center"/>
    </xf>
    <xf numFmtId="41" fontId="5" fillId="0" borderId="67" xfId="0" applyNumberFormat="1" applyFont="1" applyBorder="1"/>
    <xf numFmtId="41" fontId="3" fillId="0" borderId="59" xfId="0" applyNumberFormat="1" applyFont="1" applyBorder="1" applyAlignment="1">
      <alignment horizontal="center"/>
    </xf>
    <xf numFmtId="41" fontId="5" fillId="0" borderId="51" xfId="0" applyNumberFormat="1" applyFont="1" applyFill="1" applyBorder="1" applyAlignment="1">
      <alignment horizontal="center"/>
    </xf>
    <xf numFmtId="41" fontId="5" fillId="0" borderId="32" xfId="0" applyNumberFormat="1" applyFont="1" applyFill="1" applyBorder="1" applyAlignment="1">
      <alignment horizontal="center"/>
    </xf>
    <xf numFmtId="41" fontId="5" fillId="0" borderId="47" xfId="0" applyNumberFormat="1" applyFont="1" applyFill="1" applyBorder="1"/>
    <xf numFmtId="41" fontId="5" fillId="0" borderId="49" xfId="0" applyNumberFormat="1" applyFont="1" applyFill="1" applyBorder="1" applyAlignment="1">
      <alignment horizontal="center"/>
    </xf>
    <xf numFmtId="41" fontId="5" fillId="0" borderId="50" xfId="0" applyNumberFormat="1" applyFont="1" applyFill="1" applyBorder="1"/>
    <xf numFmtId="41" fontId="0" fillId="0" borderId="47" xfId="0" applyNumberFormat="1" applyFont="1" applyFill="1" applyBorder="1"/>
    <xf numFmtId="41" fontId="3" fillId="0" borderId="23" xfId="0" applyNumberFormat="1" applyFont="1" applyBorder="1" applyAlignment="1">
      <alignment horizontal="center"/>
    </xf>
    <xf numFmtId="41" fontId="13" fillId="0" borderId="30" xfId="0" applyNumberFormat="1" applyFont="1" applyBorder="1"/>
    <xf numFmtId="41" fontId="22" fillId="0" borderId="30" xfId="0" applyNumberFormat="1" applyFont="1" applyBorder="1" applyAlignment="1">
      <alignment horizontal="center"/>
    </xf>
    <xf numFmtId="41" fontId="22" fillId="0" borderId="30" xfId="0" applyNumberFormat="1" applyFont="1" applyBorder="1"/>
    <xf numFmtId="41" fontId="5" fillId="0" borderId="32" xfId="9" applyNumberFormat="1" applyFont="1" applyBorder="1"/>
    <xf numFmtId="41" fontId="5" fillId="0" borderId="47" xfId="9" applyNumberFormat="1" applyFont="1" applyBorder="1"/>
    <xf numFmtId="41" fontId="5" fillId="0" borderId="32" xfId="0" applyNumberFormat="1" applyFont="1" applyFill="1" applyBorder="1" applyAlignment="1">
      <alignment horizontal="right"/>
    </xf>
    <xf numFmtId="41" fontId="3" fillId="4" borderId="30" xfId="0" applyNumberFormat="1" applyFont="1" applyFill="1" applyBorder="1"/>
    <xf numFmtId="41" fontId="3" fillId="4" borderId="30" xfId="0" applyNumberFormat="1" applyFont="1" applyFill="1" applyBorder="1" applyAlignment="1">
      <alignment horizontal="center"/>
    </xf>
    <xf numFmtId="41" fontId="5" fillId="0" borderId="68" xfId="9" applyNumberFormat="1" applyFont="1" applyBorder="1"/>
    <xf numFmtId="41" fontId="5" fillId="0" borderId="42" xfId="0" applyNumberFormat="1" applyFont="1" applyFill="1" applyBorder="1" applyAlignment="1">
      <alignment horizontal="center"/>
    </xf>
    <xf numFmtId="41" fontId="5" fillId="0" borderId="63" xfId="9" applyNumberFormat="1" applyFont="1" applyBorder="1"/>
    <xf numFmtId="41" fontId="5" fillId="0" borderId="32" xfId="20" applyNumberFormat="1" applyFont="1" applyBorder="1"/>
    <xf numFmtId="41" fontId="5" fillId="0" borderId="42" xfId="0" applyNumberFormat="1" applyFont="1" applyFill="1" applyBorder="1"/>
    <xf numFmtId="41" fontId="5" fillId="0" borderId="42" xfId="0" applyNumberFormat="1" applyFont="1" applyFill="1" applyBorder="1" applyAlignment="1">
      <alignment horizontal="right"/>
    </xf>
    <xf numFmtId="41" fontId="3" fillId="22" borderId="30" xfId="0" applyNumberFormat="1" applyFont="1" applyFill="1" applyBorder="1" applyAlignment="1">
      <alignment horizontal="center"/>
    </xf>
    <xf numFmtId="41" fontId="26" fillId="0" borderId="56" xfId="0" applyNumberFormat="1" applyFont="1" applyFill="1" applyBorder="1"/>
    <xf numFmtId="41" fontId="26" fillId="0" borderId="54" xfId="0" applyNumberFormat="1" applyFont="1" applyFill="1" applyBorder="1"/>
    <xf numFmtId="41" fontId="26" fillId="0" borderId="29" xfId="0" applyNumberFormat="1" applyFont="1" applyFill="1" applyBorder="1"/>
    <xf numFmtId="41" fontId="26" fillId="0" borderId="17" xfId="0" applyNumberFormat="1" applyFont="1" applyFill="1" applyBorder="1"/>
    <xf numFmtId="41" fontId="26" fillId="0" borderId="18" xfId="0" applyNumberFormat="1" applyFont="1" applyFill="1" applyBorder="1"/>
    <xf numFmtId="41" fontId="26" fillId="0" borderId="36" xfId="0" applyNumberFormat="1" applyFont="1" applyFill="1" applyBorder="1"/>
    <xf numFmtId="41" fontId="26" fillId="0" borderId="20" xfId="0" applyNumberFormat="1" applyFont="1" applyFill="1" applyBorder="1"/>
    <xf numFmtId="41" fontId="26" fillId="0" borderId="45" xfId="0" applyNumberFormat="1" applyFont="1" applyFill="1" applyBorder="1"/>
    <xf numFmtId="41" fontId="26" fillId="0" borderId="5" xfId="0" applyNumberFormat="1" applyFont="1" applyFill="1" applyBorder="1"/>
    <xf numFmtId="41" fontId="26" fillId="0" borderId="16" xfId="0" applyNumberFormat="1" applyFont="1" applyFill="1" applyBorder="1"/>
    <xf numFmtId="41" fontId="26" fillId="0" borderId="0" xfId="0" applyNumberFormat="1" applyFont="1" applyFill="1" applyBorder="1"/>
    <xf numFmtId="41" fontId="26" fillId="0" borderId="4" xfId="0" applyNumberFormat="1" applyFont="1" applyFill="1" applyBorder="1"/>
    <xf numFmtId="41" fontId="3" fillId="23" borderId="23" xfId="0" applyNumberFormat="1" applyFont="1" applyFill="1" applyBorder="1" applyAlignment="1">
      <alignment horizontal="right" vertical="center"/>
    </xf>
    <xf numFmtId="41" fontId="3" fillId="23" borderId="30" xfId="9" applyNumberFormat="1" applyFont="1" applyFill="1" applyBorder="1" applyAlignment="1">
      <alignment vertical="center"/>
    </xf>
    <xf numFmtId="41" fontId="26" fillId="0" borderId="19" xfId="0" applyNumberFormat="1" applyFont="1" applyFill="1" applyBorder="1"/>
    <xf numFmtId="41" fontId="26" fillId="24" borderId="20" xfId="0" applyNumberFormat="1" applyFont="1" applyFill="1" applyBorder="1"/>
    <xf numFmtId="41" fontId="26" fillId="24" borderId="45" xfId="0" applyNumberFormat="1" applyFont="1" applyFill="1" applyBorder="1"/>
    <xf numFmtId="41" fontId="26" fillId="24" borderId="5" xfId="0" applyNumberFormat="1" applyFont="1" applyFill="1" applyBorder="1"/>
    <xf numFmtId="41" fontId="26" fillId="24" borderId="4" xfId="0" applyNumberFormat="1" applyFont="1" applyFill="1" applyBorder="1"/>
    <xf numFmtId="41" fontId="26" fillId="24" borderId="19" xfId="0" applyNumberFormat="1" applyFont="1" applyFill="1" applyBorder="1"/>
    <xf numFmtId="41" fontId="26" fillId="24" borderId="16" xfId="0" applyNumberFormat="1" applyFont="1" applyFill="1" applyBorder="1"/>
    <xf numFmtId="41" fontId="26" fillId="0" borderId="34" xfId="0" applyNumberFormat="1" applyFont="1" applyFill="1" applyBorder="1"/>
    <xf numFmtId="41" fontId="5" fillId="24" borderId="20" xfId="0" applyNumberFormat="1" applyFont="1" applyFill="1" applyBorder="1"/>
    <xf numFmtId="41" fontId="26" fillId="24" borderId="34" xfId="0" applyNumberFormat="1" applyFont="1" applyFill="1" applyBorder="1"/>
    <xf numFmtId="41" fontId="5" fillId="0" borderId="20" xfId="0" applyNumberFormat="1" applyFont="1" applyFill="1" applyBorder="1"/>
    <xf numFmtId="41" fontId="5" fillId="24" borderId="5" xfId="0" applyNumberFormat="1" applyFont="1" applyFill="1" applyBorder="1"/>
    <xf numFmtId="41" fontId="5" fillId="0" borderId="5" xfId="0" applyNumberFormat="1" applyFont="1" applyFill="1" applyBorder="1"/>
    <xf numFmtId="41" fontId="3" fillId="0" borderId="7" xfId="0" applyNumberFormat="1" applyFont="1" applyFill="1" applyBorder="1" applyAlignment="1">
      <alignment vertical="center"/>
    </xf>
    <xf numFmtId="41" fontId="3" fillId="0" borderId="30" xfId="25" applyNumberFormat="1" applyFont="1" applyFill="1" applyBorder="1" applyAlignment="1">
      <alignment vertical="center"/>
    </xf>
    <xf numFmtId="41" fontId="3" fillId="0" borderId="21" xfId="25" applyNumberFormat="1" applyFont="1" applyFill="1" applyBorder="1" applyAlignment="1">
      <alignment vertical="center"/>
    </xf>
    <xf numFmtId="41" fontId="3" fillId="0" borderId="7" xfId="25" applyNumberFormat="1" applyFont="1" applyFill="1" applyBorder="1" applyAlignment="1">
      <alignment vertical="center"/>
    </xf>
    <xf numFmtId="41" fontId="5" fillId="0" borderId="32" xfId="18" applyNumberFormat="1" applyFont="1" applyBorder="1"/>
    <xf numFmtId="41" fontId="42" fillId="0" borderId="49" xfId="0" applyNumberFormat="1" applyFont="1" applyFill="1" applyBorder="1" applyAlignment="1">
      <alignment horizontal="right"/>
    </xf>
    <xf numFmtId="41" fontId="3" fillId="12" borderId="40" xfId="16" applyNumberFormat="1" applyFont="1" applyFill="1" applyBorder="1"/>
    <xf numFmtId="41" fontId="3" fillId="12" borderId="37" xfId="16" applyNumberFormat="1" applyFont="1" applyFill="1" applyBorder="1"/>
    <xf numFmtId="41" fontId="42" fillId="16" borderId="31" xfId="0" applyNumberFormat="1" applyFont="1" applyFill="1" applyBorder="1"/>
    <xf numFmtId="41" fontId="0" fillId="0" borderId="66" xfId="0" applyNumberFormat="1" applyFont="1" applyFill="1" applyBorder="1"/>
    <xf numFmtId="41" fontId="0" fillId="0" borderId="68" xfId="0" applyNumberFormat="1" applyFont="1" applyFill="1" applyBorder="1"/>
    <xf numFmtId="41" fontId="0" fillId="0" borderId="64" xfId="0" applyNumberFormat="1" applyFont="1" applyFill="1" applyBorder="1"/>
    <xf numFmtId="41" fontId="0" fillId="0" borderId="65" xfId="0" applyNumberFormat="1" applyFont="1" applyFill="1" applyBorder="1"/>
    <xf numFmtId="41" fontId="0" fillId="0" borderId="67" xfId="0" applyNumberFormat="1" applyFont="1" applyFill="1" applyBorder="1"/>
    <xf numFmtId="41" fontId="0" fillId="0" borderId="83" xfId="0" applyNumberFormat="1" applyFont="1" applyFill="1" applyBorder="1"/>
    <xf numFmtId="41" fontId="0" fillId="0" borderId="51" xfId="0" applyNumberFormat="1" applyFont="1" applyFill="1" applyBorder="1"/>
    <xf numFmtId="41" fontId="0" fillId="0" borderId="49" xfId="0" applyNumberFormat="1" applyFont="1" applyFill="1" applyBorder="1"/>
    <xf numFmtId="41" fontId="0" fillId="0" borderId="50" xfId="0" applyNumberFormat="1" applyFont="1" applyFill="1" applyBorder="1"/>
    <xf numFmtId="41" fontId="0" fillId="0" borderId="48" xfId="0" applyNumberFormat="1" applyFont="1" applyFill="1" applyBorder="1"/>
    <xf numFmtId="41" fontId="0" fillId="0" borderId="32" xfId="3" applyNumberFormat="1" applyFont="1" applyFill="1" applyBorder="1" applyAlignment="1">
      <alignment horizontal="right"/>
    </xf>
    <xf numFmtId="41" fontId="3" fillId="0" borderId="51" xfId="16" applyNumberFormat="1" applyFont="1" applyFill="1" applyBorder="1"/>
    <xf numFmtId="41" fontId="3" fillId="0" borderId="32" xfId="16" applyNumberFormat="1" applyFont="1" applyFill="1" applyBorder="1"/>
    <xf numFmtId="41" fontId="3" fillId="0" borderId="47" xfId="16" applyNumberFormat="1" applyFont="1" applyFill="1" applyBorder="1"/>
    <xf numFmtId="41" fontId="3" fillId="0" borderId="49" xfId="16" applyNumberFormat="1" applyFont="1" applyFill="1" applyBorder="1"/>
    <xf numFmtId="41" fontId="3" fillId="0" borderId="50" xfId="16" applyNumberFormat="1" applyFont="1" applyFill="1" applyBorder="1"/>
    <xf numFmtId="41" fontId="3" fillId="0" borderId="48" xfId="16" applyNumberFormat="1" applyFont="1" applyFill="1" applyBorder="1"/>
    <xf numFmtId="41" fontId="3" fillId="0" borderId="32" xfId="16" applyNumberFormat="1" applyFont="1" applyFill="1" applyBorder="1" applyAlignment="1">
      <alignment horizontal="center"/>
    </xf>
    <xf numFmtId="41" fontId="0" fillId="0" borderId="51" xfId="3" applyNumberFormat="1" applyFont="1" applyFill="1" applyBorder="1"/>
    <xf numFmtId="41" fontId="0" fillId="0" borderId="47" xfId="3" applyNumberFormat="1" applyFont="1" applyFill="1" applyBorder="1"/>
    <xf numFmtId="41" fontId="0" fillId="0" borderId="56" xfId="0" applyNumberFormat="1" applyFont="1" applyFill="1" applyBorder="1"/>
    <xf numFmtId="41" fontId="0" fillId="0" borderId="35" xfId="0" applyNumberFormat="1" applyFont="1" applyFill="1" applyBorder="1"/>
    <xf numFmtId="41" fontId="0" fillId="0" borderId="54" xfId="0" applyNumberFormat="1" applyFont="1" applyFill="1" applyBorder="1"/>
    <xf numFmtId="41" fontId="0" fillId="0" borderId="53" xfId="0" applyNumberFormat="1" applyFont="1" applyFill="1" applyBorder="1"/>
    <xf numFmtId="41" fontId="0" fillId="0" borderId="55" xfId="0" applyNumberFormat="1" applyFont="1" applyFill="1" applyBorder="1"/>
    <xf numFmtId="41" fontId="0" fillId="0" borderId="17" xfId="0" applyNumberFormat="1" applyFont="1" applyFill="1" applyBorder="1"/>
    <xf numFmtId="41" fontId="3" fillId="0" borderId="39" xfId="0" applyNumberFormat="1" applyFont="1" applyBorder="1"/>
    <xf numFmtId="41" fontId="3" fillId="0" borderId="26" xfId="0" applyNumberFormat="1" applyFont="1" applyBorder="1"/>
    <xf numFmtId="41" fontId="0" fillId="0" borderId="41" xfId="0" applyNumberFormat="1" applyFont="1" applyBorder="1"/>
    <xf numFmtId="41" fontId="5" fillId="0" borderId="33" xfId="11" applyNumberFormat="1" applyFont="1" applyBorder="1"/>
    <xf numFmtId="41" fontId="5" fillId="0" borderId="33" xfId="11" applyNumberFormat="1" applyFont="1" applyBorder="1" applyAlignment="1">
      <alignment horizontal="center"/>
    </xf>
    <xf numFmtId="41" fontId="5" fillId="0" borderId="19" xfId="11" applyNumberFormat="1" applyFont="1" applyBorder="1"/>
    <xf numFmtId="41" fontId="5" fillId="0" borderId="45" xfId="11" applyNumberFormat="1" applyFont="1" applyBorder="1"/>
    <xf numFmtId="41" fontId="5" fillId="0" borderId="33" xfId="3" applyNumberFormat="1" applyFont="1" applyBorder="1"/>
    <xf numFmtId="41" fontId="5" fillId="0" borderId="33" xfId="11" applyNumberFormat="1" applyFont="1" applyFill="1" applyBorder="1"/>
    <xf numFmtId="41" fontId="3" fillId="0" borderId="30" xfId="11" applyNumberFormat="1" applyFont="1" applyBorder="1" applyAlignment="1">
      <alignment horizontal="center"/>
    </xf>
    <xf numFmtId="41" fontId="3" fillId="0" borderId="6" xfId="11" applyNumberFormat="1" applyFont="1" applyBorder="1" applyAlignment="1">
      <alignment horizontal="center"/>
    </xf>
    <xf numFmtId="41" fontId="3" fillId="0" borderId="6" xfId="3" applyNumberFormat="1" applyFont="1" applyBorder="1" applyAlignment="1">
      <alignment horizontal="center"/>
    </xf>
    <xf numFmtId="41" fontId="3" fillId="0" borderId="6" xfId="11" applyNumberFormat="1" applyFont="1" applyBorder="1"/>
    <xf numFmtId="41" fontId="3" fillId="0" borderId="31" xfId="11" applyNumberFormat="1" applyFont="1" applyBorder="1"/>
    <xf numFmtId="41" fontId="3" fillId="0" borderId="58" xfId="11" applyNumberFormat="1" applyFont="1" applyBorder="1"/>
    <xf numFmtId="41" fontId="3" fillId="0" borderId="6" xfId="3" applyNumberFormat="1" applyFont="1" applyBorder="1"/>
    <xf numFmtId="41" fontId="3" fillId="0" borderId="31" xfId="11" applyNumberFormat="1" applyFont="1" applyBorder="1" applyAlignment="1">
      <alignment horizontal="center"/>
    </xf>
    <xf numFmtId="41" fontId="3" fillId="0" borderId="22" xfId="11" applyNumberFormat="1" applyFont="1" applyBorder="1"/>
    <xf numFmtId="41" fontId="3" fillId="2" borderId="6" xfId="11" applyNumberFormat="1" applyFont="1" applyFill="1" applyBorder="1"/>
    <xf numFmtId="41" fontId="3" fillId="2" borderId="6" xfId="3" applyNumberFormat="1" applyFont="1" applyFill="1" applyBorder="1"/>
    <xf numFmtId="41" fontId="3" fillId="2" borderId="58" xfId="11" applyNumberFormat="1" applyFont="1" applyFill="1" applyBorder="1"/>
    <xf numFmtId="41" fontId="5" fillId="12" borderId="71" xfId="13" applyNumberFormat="1" applyFont="1" applyFill="1" applyBorder="1" applyAlignment="1">
      <alignment horizontal="right" vertical="center"/>
    </xf>
    <xf numFmtId="41" fontId="5" fillId="12" borderId="71" xfId="19" applyNumberFormat="1" applyFont="1" applyFill="1" applyBorder="1" applyAlignment="1">
      <alignment horizontal="right"/>
    </xf>
    <xf numFmtId="41" fontId="3" fillId="12" borderId="51" xfId="19" applyNumberFormat="1" applyFont="1" applyFill="1" applyBorder="1"/>
    <xf numFmtId="41" fontId="3" fillId="12" borderId="32" xfId="19" applyNumberFormat="1" applyFont="1" applyFill="1" applyBorder="1"/>
    <xf numFmtId="41" fontId="3" fillId="12" borderId="47" xfId="19" applyNumberFormat="1" applyFont="1" applyFill="1" applyBorder="1"/>
    <xf numFmtId="41" fontId="3" fillId="12" borderId="50" xfId="19" applyNumberFormat="1" applyFont="1" applyFill="1" applyBorder="1"/>
    <xf numFmtId="41" fontId="3" fillId="12" borderId="71" xfId="19" applyNumberFormat="1" applyFont="1" applyFill="1" applyBorder="1"/>
    <xf numFmtId="41" fontId="3" fillId="12" borderId="27" xfId="19" applyNumberFormat="1" applyFont="1" applyFill="1" applyBorder="1" applyAlignment="1"/>
    <xf numFmtId="41" fontId="3" fillId="12" borderId="28" xfId="19" applyNumberFormat="1" applyFont="1" applyFill="1" applyBorder="1" applyAlignment="1"/>
    <xf numFmtId="41" fontId="3" fillId="12" borderId="26" xfId="19" applyNumberFormat="1" applyFont="1" applyFill="1" applyBorder="1" applyAlignment="1"/>
    <xf numFmtId="41" fontId="3" fillId="12" borderId="25" xfId="19" applyNumberFormat="1" applyFont="1" applyFill="1" applyBorder="1" applyAlignment="1"/>
    <xf numFmtId="165" fontId="5" fillId="0" borderId="0" xfId="19" applyNumberFormat="1" applyFont="1" applyBorder="1" applyAlignment="1">
      <alignment horizontal="center"/>
    </xf>
    <xf numFmtId="41" fontId="5" fillId="0" borderId="52" xfId="0" applyNumberFormat="1" applyFont="1" applyBorder="1"/>
    <xf numFmtId="41" fontId="5" fillId="0" borderId="44" xfId="3" applyNumberFormat="1" applyFont="1" applyBorder="1"/>
    <xf numFmtId="0" fontId="37" fillId="0" borderId="21" xfId="0" applyFont="1" applyBorder="1" applyAlignment="1">
      <alignment horizontal="center" vertical="center" wrapText="1"/>
    </xf>
    <xf numFmtId="41" fontId="39" fillId="0" borderId="66" xfId="0" applyNumberFormat="1" applyFont="1" applyBorder="1"/>
    <xf numFmtId="41" fontId="39" fillId="0" borderId="68" xfId="0" applyNumberFormat="1" applyFont="1" applyBorder="1"/>
    <xf numFmtId="41" fontId="39" fillId="0" borderId="64" xfId="0" applyNumberFormat="1" applyFont="1" applyBorder="1"/>
    <xf numFmtId="41" fontId="39" fillId="0" borderId="65" xfId="0" applyNumberFormat="1" applyFont="1" applyBorder="1"/>
    <xf numFmtId="41" fontId="39" fillId="0" borderId="67" xfId="0" applyNumberFormat="1" applyFont="1" applyBorder="1"/>
    <xf numFmtId="41" fontId="39" fillId="0" borderId="83" xfId="0" applyNumberFormat="1" applyFont="1" applyBorder="1"/>
    <xf numFmtId="41" fontId="39" fillId="0" borderId="51" xfId="0" applyNumberFormat="1" applyFont="1" applyBorder="1"/>
    <xf numFmtId="41" fontId="39" fillId="0" borderId="32" xfId="16" applyNumberFormat="1" applyFont="1" applyBorder="1" applyAlignment="1" applyProtection="1"/>
    <xf numFmtId="41" fontId="39" fillId="0" borderId="47" xfId="0" applyNumberFormat="1" applyFont="1" applyBorder="1"/>
    <xf numFmtId="41" fontId="39" fillId="0" borderId="49" xfId="0" applyNumberFormat="1" applyFont="1" applyBorder="1"/>
    <xf numFmtId="41" fontId="39" fillId="0" borderId="50" xfId="0" applyNumberFormat="1" applyFont="1" applyBorder="1"/>
    <xf numFmtId="41" fontId="39" fillId="0" borderId="48" xfId="0" applyNumberFormat="1" applyFont="1" applyBorder="1"/>
    <xf numFmtId="41" fontId="39" fillId="0" borderId="32" xfId="3" applyNumberFormat="1" applyFont="1" applyBorder="1" applyAlignment="1" applyProtection="1">
      <alignment horizontal="right"/>
    </xf>
    <xf numFmtId="0" fontId="37" fillId="13" borderId="46" xfId="0" applyFont="1" applyFill="1" applyBorder="1"/>
    <xf numFmtId="0" fontId="39" fillId="13" borderId="46" xfId="0" applyFont="1" applyFill="1" applyBorder="1"/>
    <xf numFmtId="0" fontId="37" fillId="13" borderId="44" xfId="0" applyFont="1" applyFill="1" applyBorder="1"/>
    <xf numFmtId="0" fontId="37" fillId="14" borderId="7" xfId="0" applyFont="1" applyFill="1" applyBorder="1"/>
    <xf numFmtId="41" fontId="39" fillId="14" borderId="23" xfId="0" applyNumberFormat="1" applyFont="1" applyFill="1" applyBorder="1"/>
    <xf numFmtId="41" fontId="39" fillId="14" borderId="6" xfId="0" applyNumberFormat="1" applyFont="1" applyFill="1" applyBorder="1"/>
    <xf numFmtId="41" fontId="39" fillId="14" borderId="58" xfId="0" applyNumberFormat="1" applyFont="1" applyFill="1" applyBorder="1"/>
    <xf numFmtId="41" fontId="39" fillId="14" borderId="21" xfId="0" applyNumberFormat="1" applyFont="1" applyFill="1" applyBorder="1"/>
    <xf numFmtId="165" fontId="3" fillId="12" borderId="49" xfId="19" applyNumberFormat="1" applyFont="1" applyFill="1" applyBorder="1"/>
    <xf numFmtId="41" fontId="3" fillId="12" borderId="49" xfId="19" applyNumberFormat="1" applyFont="1" applyFill="1" applyBorder="1"/>
    <xf numFmtId="41" fontId="5" fillId="0" borderId="71" xfId="0" applyNumberFormat="1" applyFont="1" applyBorder="1"/>
    <xf numFmtId="41" fontId="5" fillId="0" borderId="47" xfId="19" applyNumberFormat="1" applyFont="1" applyFill="1" applyBorder="1"/>
    <xf numFmtId="41" fontId="5" fillId="12" borderId="49" xfId="19" applyNumberFormat="1" applyFont="1" applyFill="1" applyBorder="1"/>
    <xf numFmtId="41" fontId="5" fillId="0" borderId="47" xfId="19" applyNumberFormat="1" applyFont="1" applyFill="1" applyBorder="1" applyAlignment="1">
      <alignment horizontal="right"/>
    </xf>
    <xf numFmtId="41" fontId="5" fillId="0" borderId="47" xfId="19" applyNumberFormat="1" applyFont="1" applyFill="1" applyBorder="1" applyAlignment="1">
      <alignment horizontal="right" vertical="top" wrapText="1"/>
    </xf>
    <xf numFmtId="165" fontId="3" fillId="12" borderId="71" xfId="19" applyNumberFormat="1" applyFont="1" applyFill="1" applyBorder="1" applyAlignment="1">
      <alignment horizontal="center" vertical="top" wrapText="1"/>
    </xf>
    <xf numFmtId="41" fontId="3" fillId="12" borderId="57" xfId="19" applyNumberFormat="1" applyFont="1" applyFill="1" applyBorder="1" applyAlignment="1"/>
    <xf numFmtId="41" fontId="3" fillId="12" borderId="70" xfId="19" applyNumberFormat="1" applyFont="1" applyFill="1" applyBorder="1" applyAlignment="1"/>
    <xf numFmtId="0" fontId="3" fillId="0" borderId="79" xfId="19" applyFont="1" applyBorder="1" applyAlignment="1">
      <alignment horizontal="center" vertical="center" wrapText="1"/>
    </xf>
    <xf numFmtId="165" fontId="3" fillId="12" borderId="52" xfId="19" applyNumberFormat="1" applyFont="1" applyFill="1" applyBorder="1" applyAlignment="1">
      <alignment horizontal="center" vertical="top" wrapText="1"/>
    </xf>
    <xf numFmtId="41" fontId="3" fillId="12" borderId="52" xfId="19" applyNumberFormat="1" applyFont="1" applyFill="1" applyBorder="1"/>
    <xf numFmtId="41" fontId="3" fillId="12" borderId="99" xfId="19" applyNumberFormat="1" applyFont="1" applyFill="1" applyBorder="1" applyAlignment="1"/>
    <xf numFmtId="165" fontId="3" fillId="12" borderId="48" xfId="19" applyNumberFormat="1" applyFont="1" applyFill="1" applyBorder="1" applyAlignment="1">
      <alignment horizontal="center" vertical="top" wrapText="1"/>
    </xf>
    <xf numFmtId="41" fontId="5" fillId="12" borderId="48" xfId="19" applyNumberFormat="1" applyFont="1" applyFill="1" applyBorder="1" applyAlignment="1">
      <alignment horizontal="right"/>
    </xf>
    <xf numFmtId="41" fontId="3" fillId="12" borderId="48" xfId="19" applyNumberFormat="1" applyFont="1" applyFill="1" applyBorder="1"/>
    <xf numFmtId="41" fontId="3" fillId="12" borderId="101" xfId="19" applyNumberFormat="1" applyFont="1" applyFill="1" applyBorder="1" applyAlignment="1"/>
    <xf numFmtId="41" fontId="0" fillId="0" borderId="71" xfId="0" applyNumberFormat="1" applyFont="1" applyBorder="1"/>
    <xf numFmtId="165" fontId="3" fillId="12" borderId="52" xfId="19" applyNumberFormat="1" applyFont="1" applyFill="1" applyBorder="1" applyAlignment="1">
      <alignment horizontal="center" vertical="center" wrapText="1"/>
    </xf>
    <xf numFmtId="41" fontId="3" fillId="12" borderId="52" xfId="19" applyNumberFormat="1" applyFont="1" applyFill="1" applyBorder="1" applyAlignment="1">
      <alignment horizontal="center" vertical="center" wrapText="1"/>
    </xf>
    <xf numFmtId="41" fontId="3" fillId="12" borderId="71" xfId="19" applyNumberFormat="1" applyFont="1" applyFill="1" applyBorder="1" applyAlignment="1">
      <alignment horizontal="center" vertical="center" wrapText="1"/>
    </xf>
    <xf numFmtId="41" fontId="3" fillId="12" borderId="71" xfId="13" applyNumberFormat="1" applyFont="1" applyFill="1" applyBorder="1" applyAlignment="1">
      <alignment horizontal="right" vertical="center"/>
    </xf>
    <xf numFmtId="165" fontId="3" fillId="12" borderId="52" xfId="19" applyNumberFormat="1" applyFont="1" applyFill="1" applyBorder="1"/>
    <xf numFmtId="41" fontId="3" fillId="12" borderId="52" xfId="13" applyNumberFormat="1" applyFont="1" applyFill="1" applyBorder="1" applyAlignment="1">
      <alignment horizontal="right" vertical="center"/>
    </xf>
    <xf numFmtId="165" fontId="3" fillId="12" borderId="77" xfId="19" applyNumberFormat="1" applyFont="1" applyFill="1" applyBorder="1" applyAlignment="1">
      <alignment vertical="center" wrapText="1"/>
    </xf>
    <xf numFmtId="0" fontId="3" fillId="0" borderId="69" xfId="19" applyFont="1" applyBorder="1" applyAlignment="1">
      <alignment horizontal="center" vertical="center" wrapText="1"/>
    </xf>
    <xf numFmtId="165" fontId="3" fillId="12" borderId="46" xfId="19" applyNumberFormat="1" applyFont="1" applyFill="1" applyBorder="1"/>
    <xf numFmtId="41" fontId="5" fillId="12" borderId="46" xfId="13" applyNumberFormat="1" applyFont="1" applyFill="1" applyBorder="1" applyAlignment="1">
      <alignment horizontal="right" vertical="center"/>
    </xf>
    <xf numFmtId="41" fontId="5" fillId="12" borderId="46" xfId="19" applyNumberFormat="1" applyFont="1" applyFill="1" applyBorder="1" applyAlignment="1">
      <alignment horizontal="right"/>
    </xf>
    <xf numFmtId="41" fontId="3" fillId="12" borderId="46" xfId="19" applyNumberFormat="1" applyFont="1" applyFill="1" applyBorder="1"/>
    <xf numFmtId="41" fontId="5" fillId="12" borderId="46" xfId="19" applyNumberFormat="1" applyFont="1" applyFill="1" applyBorder="1"/>
    <xf numFmtId="41" fontId="3" fillId="12" borderId="60" xfId="19" applyNumberFormat="1" applyFont="1" applyFill="1" applyBorder="1" applyAlignment="1"/>
    <xf numFmtId="41" fontId="3" fillId="0" borderId="71" xfId="19" applyNumberFormat="1" applyFont="1" applyFill="1" applyBorder="1" applyAlignment="1">
      <alignment horizontal="right"/>
    </xf>
    <xf numFmtId="41" fontId="30" fillId="12" borderId="71" xfId="19" applyNumberFormat="1" applyFont="1" applyFill="1" applyBorder="1"/>
    <xf numFmtId="41" fontId="3" fillId="0" borderId="71" xfId="19" applyNumberFormat="1" applyFont="1" applyFill="1" applyBorder="1"/>
    <xf numFmtId="165" fontId="3" fillId="0" borderId="51" xfId="19" applyNumberFormat="1" applyFont="1" applyBorder="1" applyAlignment="1">
      <alignment horizontal="center" vertical="center" wrapText="1"/>
    </xf>
    <xf numFmtId="165" fontId="3" fillId="0" borderId="47" xfId="19" applyNumberFormat="1" applyFont="1" applyBorder="1" applyAlignment="1">
      <alignment horizontal="center" vertical="center" wrapText="1"/>
    </xf>
    <xf numFmtId="165" fontId="3" fillId="12" borderId="49" xfId="19" applyNumberFormat="1" applyFont="1" applyFill="1" applyBorder="1" applyAlignment="1">
      <alignment horizontal="center" vertical="center" wrapText="1"/>
    </xf>
    <xf numFmtId="41" fontId="1" fillId="12" borderId="71" xfId="13" applyNumberFormat="1" applyFont="1" applyFill="1" applyBorder="1" applyAlignment="1">
      <alignment horizontal="right" vertical="center"/>
    </xf>
    <xf numFmtId="165" fontId="3" fillId="11" borderId="36" xfId="19" applyNumberFormat="1" applyFont="1" applyFill="1" applyBorder="1" applyAlignment="1">
      <alignment vertical="center"/>
    </xf>
    <xf numFmtId="165" fontId="3" fillId="11" borderId="17" xfId="19" applyNumberFormat="1" applyFont="1" applyFill="1" applyBorder="1" applyAlignment="1">
      <alignment vertical="center"/>
    </xf>
    <xf numFmtId="41" fontId="28" fillId="0" borderId="71" xfId="0" applyNumberFormat="1" applyFont="1" applyBorder="1"/>
    <xf numFmtId="41" fontId="28" fillId="0" borderId="49" xfId="0" applyNumberFormat="1" applyFont="1" applyBorder="1"/>
    <xf numFmtId="165" fontId="3" fillId="9" borderId="7" xfId="19" applyNumberFormat="1" applyFont="1" applyFill="1" applyBorder="1" applyAlignment="1">
      <alignment horizontal="center" vertical="center"/>
    </xf>
    <xf numFmtId="165" fontId="3" fillId="9" borderId="22" xfId="19" applyNumberFormat="1" applyFont="1" applyFill="1" applyBorder="1" applyAlignment="1">
      <alignment horizontal="center" vertical="center"/>
    </xf>
    <xf numFmtId="165" fontId="3" fillId="9" borderId="59" xfId="19" applyNumberFormat="1" applyFont="1" applyFill="1" applyBorder="1" applyAlignment="1">
      <alignment horizontal="center" vertical="center"/>
    </xf>
    <xf numFmtId="165" fontId="3" fillId="9" borderId="55" xfId="19" applyNumberFormat="1" applyFont="1" applyFill="1" applyBorder="1" applyAlignment="1">
      <alignment horizontal="center" vertical="center"/>
    </xf>
    <xf numFmtId="165" fontId="3" fillId="9" borderId="36" xfId="19" applyNumberFormat="1" applyFont="1" applyFill="1" applyBorder="1" applyAlignment="1">
      <alignment horizontal="center" vertical="center"/>
    </xf>
    <xf numFmtId="165" fontId="3" fillId="9" borderId="17" xfId="19" applyNumberFormat="1" applyFont="1" applyFill="1" applyBorder="1" applyAlignment="1">
      <alignment horizontal="center" vertical="center"/>
    </xf>
    <xf numFmtId="165" fontId="5" fillId="0" borderId="0" xfId="19" applyNumberFormat="1" applyFont="1" applyBorder="1" applyAlignment="1">
      <alignment horizontal="center"/>
    </xf>
    <xf numFmtId="165" fontId="3" fillId="11" borderId="29" xfId="19" applyNumberFormat="1" applyFont="1" applyFill="1" applyBorder="1" applyAlignment="1">
      <alignment horizontal="center" vertical="center"/>
    </xf>
    <xf numFmtId="165" fontId="3" fillId="11" borderId="36" xfId="19" applyNumberFormat="1" applyFont="1" applyFill="1" applyBorder="1" applyAlignment="1">
      <alignment horizontal="center" vertical="center"/>
    </xf>
    <xf numFmtId="165" fontId="3" fillId="0" borderId="0" xfId="19" applyNumberFormat="1" applyFont="1" applyBorder="1" applyAlignment="1">
      <alignment horizontal="center"/>
    </xf>
    <xf numFmtId="0" fontId="5" fillId="0" borderId="74" xfId="19" applyFont="1" applyBorder="1" applyAlignment="1">
      <alignment horizontal="center" vertical="center" wrapText="1"/>
    </xf>
    <xf numFmtId="0" fontId="5" fillId="0" borderId="51" xfId="19" applyFont="1" applyBorder="1" applyAlignment="1">
      <alignment horizontal="center" vertical="center" wrapText="1"/>
    </xf>
    <xf numFmtId="0" fontId="5" fillId="0" borderId="27" xfId="19" applyFont="1" applyBorder="1" applyAlignment="1">
      <alignment horizontal="center" vertical="center" wrapText="1"/>
    </xf>
    <xf numFmtId="0" fontId="5" fillId="0" borderId="84" xfId="19" applyFont="1" applyBorder="1" applyAlignment="1">
      <alignment horizontal="center" vertical="center" wrapText="1"/>
    </xf>
    <xf numFmtId="0" fontId="5" fillId="0" borderId="32" xfId="19" applyFont="1" applyBorder="1" applyAlignment="1">
      <alignment horizontal="center" vertical="center" wrapText="1"/>
    </xf>
    <xf numFmtId="0" fontId="5" fillId="0" borderId="28" xfId="19" applyFont="1" applyBorder="1" applyAlignment="1">
      <alignment horizontal="center" vertical="center" wrapText="1"/>
    </xf>
    <xf numFmtId="0" fontId="5" fillId="0" borderId="75" xfId="19" applyFont="1" applyBorder="1" applyAlignment="1">
      <alignment horizontal="center" vertical="center" wrapText="1"/>
    </xf>
    <xf numFmtId="0" fontId="5" fillId="0" borderId="50" xfId="19" applyFont="1" applyBorder="1" applyAlignment="1">
      <alignment horizontal="center" vertical="center" wrapText="1"/>
    </xf>
    <xf numFmtId="0" fontId="5" fillId="0" borderId="57" xfId="19" applyFont="1" applyBorder="1" applyAlignment="1">
      <alignment horizontal="center" vertical="center" wrapText="1"/>
    </xf>
    <xf numFmtId="165" fontId="5" fillId="0" borderId="74" xfId="19" applyNumberFormat="1" applyFont="1" applyBorder="1" applyAlignment="1">
      <alignment horizontal="center" vertical="center" wrapText="1"/>
    </xf>
    <xf numFmtId="165" fontId="5" fillId="0" borderId="73" xfId="19" applyNumberFormat="1" applyFont="1" applyBorder="1" applyAlignment="1">
      <alignment horizontal="center" vertical="center" wrapText="1"/>
    </xf>
    <xf numFmtId="165" fontId="5" fillId="0" borderId="74" xfId="19" applyNumberFormat="1" applyFont="1" applyBorder="1" applyAlignment="1">
      <alignment horizontal="center" vertical="center"/>
    </xf>
    <xf numFmtId="165" fontId="5" fillId="0" borderId="73" xfId="19" applyNumberFormat="1" applyFont="1" applyBorder="1" applyAlignment="1">
      <alignment horizontal="center" vertical="center"/>
    </xf>
    <xf numFmtId="165" fontId="5" fillId="0" borderId="76" xfId="19" applyNumberFormat="1" applyFont="1" applyBorder="1" applyAlignment="1">
      <alignment horizontal="center" vertical="center"/>
    </xf>
    <xf numFmtId="165" fontId="5" fillId="0" borderId="49" xfId="19" applyNumberFormat="1" applyFont="1" applyBorder="1" applyAlignment="1">
      <alignment horizontal="center" vertical="center" wrapText="1"/>
    </xf>
    <xf numFmtId="165" fontId="5" fillId="0" borderId="25" xfId="19" applyNumberFormat="1" applyFont="1" applyBorder="1" applyAlignment="1">
      <alignment horizontal="center" vertical="center" wrapText="1"/>
    </xf>
    <xf numFmtId="165" fontId="3" fillId="0" borderId="49" xfId="19" applyNumberFormat="1" applyFont="1" applyBorder="1" applyAlignment="1">
      <alignment horizontal="center" vertical="center" wrapText="1"/>
    </xf>
    <xf numFmtId="165" fontId="3" fillId="0" borderId="47" xfId="19" applyNumberFormat="1" applyFont="1" applyBorder="1" applyAlignment="1">
      <alignment horizontal="center" vertical="center" wrapText="1"/>
    </xf>
    <xf numFmtId="165" fontId="5" fillId="0" borderId="0" xfId="19" applyNumberFormat="1" applyFont="1" applyBorder="1" applyAlignment="1">
      <alignment horizontal="right"/>
    </xf>
    <xf numFmtId="165" fontId="3" fillId="7" borderId="56" xfId="19" applyNumberFormat="1" applyFont="1" applyFill="1" applyBorder="1" applyAlignment="1">
      <alignment horizontal="center" vertical="center" wrapText="1"/>
    </xf>
    <xf numFmtId="165" fontId="3" fillId="7" borderId="84" xfId="19" applyNumberFormat="1" applyFont="1" applyFill="1" applyBorder="1" applyAlignment="1">
      <alignment horizontal="center" vertical="center" wrapText="1"/>
    </xf>
    <xf numFmtId="165" fontId="3" fillId="7" borderId="35" xfId="19" applyNumberFormat="1" applyFont="1" applyFill="1" applyBorder="1" applyAlignment="1">
      <alignment horizontal="center" vertical="center" wrapText="1"/>
    </xf>
    <xf numFmtId="165" fontId="3" fillId="7" borderId="73" xfId="19" applyNumberFormat="1" applyFont="1" applyFill="1" applyBorder="1" applyAlignment="1">
      <alignment horizontal="center" vertical="center" wrapText="1"/>
    </xf>
    <xf numFmtId="165" fontId="5" fillId="12" borderId="49" xfId="19" applyNumberFormat="1" applyFont="1" applyFill="1" applyBorder="1" applyAlignment="1">
      <alignment horizontal="center" vertical="center" wrapText="1"/>
    </xf>
    <xf numFmtId="165" fontId="5" fillId="0" borderId="72" xfId="19" applyNumberFormat="1" applyFont="1" applyBorder="1" applyAlignment="1">
      <alignment horizontal="center" vertical="center" wrapText="1"/>
    </xf>
    <xf numFmtId="165" fontId="5" fillId="0" borderId="71" xfId="19" applyNumberFormat="1" applyFont="1" applyBorder="1" applyAlignment="1">
      <alignment horizontal="center" vertical="center" wrapText="1"/>
    </xf>
    <xf numFmtId="165" fontId="5" fillId="0" borderId="70" xfId="19" applyNumberFormat="1" applyFont="1" applyBorder="1" applyAlignment="1">
      <alignment horizontal="center" vertical="center" wrapText="1"/>
    </xf>
    <xf numFmtId="165" fontId="5" fillId="0" borderId="52" xfId="19" applyNumberFormat="1" applyFont="1" applyBorder="1" applyAlignment="1">
      <alignment horizontal="center" vertical="center" wrapText="1"/>
    </xf>
    <xf numFmtId="165" fontId="5" fillId="0" borderId="99" xfId="19" applyNumberFormat="1" applyFont="1" applyBorder="1" applyAlignment="1">
      <alignment horizontal="center" vertical="center" wrapText="1"/>
    </xf>
    <xf numFmtId="165" fontId="5" fillId="12" borderId="25" xfId="19" applyNumberFormat="1" applyFont="1" applyFill="1" applyBorder="1" applyAlignment="1">
      <alignment horizontal="center" vertical="center" wrapText="1"/>
    </xf>
    <xf numFmtId="165" fontId="3" fillId="12" borderId="72" xfId="19" applyNumberFormat="1" applyFont="1" applyFill="1" applyBorder="1" applyAlignment="1">
      <alignment horizontal="center" vertical="center" wrapText="1"/>
    </xf>
    <xf numFmtId="165" fontId="3" fillId="12" borderId="71" xfId="19" applyNumberFormat="1" applyFont="1" applyFill="1" applyBorder="1" applyAlignment="1">
      <alignment horizontal="center" vertical="center" wrapText="1"/>
    </xf>
    <xf numFmtId="165" fontId="3" fillId="12" borderId="70" xfId="19" applyNumberFormat="1" applyFont="1" applyFill="1" applyBorder="1" applyAlignment="1">
      <alignment horizontal="center" vertical="center" wrapText="1"/>
    </xf>
    <xf numFmtId="165" fontId="3" fillId="12" borderId="46" xfId="19" applyNumberFormat="1" applyFont="1" applyFill="1" applyBorder="1" applyAlignment="1">
      <alignment horizontal="center" vertical="center" wrapText="1"/>
    </xf>
    <xf numFmtId="165" fontId="3" fillId="12" borderId="39" xfId="19" applyNumberFormat="1" applyFont="1" applyFill="1" applyBorder="1" applyAlignment="1">
      <alignment horizontal="center" vertical="center" wrapText="1"/>
    </xf>
    <xf numFmtId="165" fontId="3" fillId="8" borderId="76" xfId="19" applyNumberFormat="1" applyFont="1" applyFill="1" applyBorder="1" applyAlignment="1">
      <alignment horizontal="center" vertical="center" wrapText="1"/>
    </xf>
    <xf numFmtId="165" fontId="3" fillId="8" borderId="35" xfId="19" applyNumberFormat="1" applyFont="1" applyFill="1" applyBorder="1" applyAlignment="1">
      <alignment horizontal="center" vertical="center" wrapText="1"/>
    </xf>
    <xf numFmtId="165" fontId="3" fillId="8" borderId="84" xfId="19" applyNumberFormat="1" applyFont="1" applyFill="1" applyBorder="1" applyAlignment="1">
      <alignment horizontal="center" vertical="center" wrapText="1"/>
    </xf>
    <xf numFmtId="165" fontId="3" fillId="8" borderId="75" xfId="19" applyNumberFormat="1" applyFont="1" applyFill="1" applyBorder="1" applyAlignment="1">
      <alignment horizontal="center" vertical="center" wrapText="1"/>
    </xf>
    <xf numFmtId="165" fontId="5" fillId="0" borderId="51" xfId="19" applyNumberFormat="1" applyFont="1" applyBorder="1" applyAlignment="1">
      <alignment horizontal="center" vertical="center" wrapText="1"/>
    </xf>
    <xf numFmtId="165" fontId="5" fillId="0" borderId="27" xfId="19" applyNumberFormat="1" applyFont="1" applyBorder="1" applyAlignment="1">
      <alignment horizontal="center" vertical="center" wrapText="1"/>
    </xf>
    <xf numFmtId="165" fontId="3" fillId="0" borderId="72" xfId="19" applyNumberFormat="1" applyFont="1" applyBorder="1" applyAlignment="1">
      <alignment horizontal="center" vertical="center" wrapText="1"/>
    </xf>
    <xf numFmtId="165" fontId="3" fillId="0" borderId="71" xfId="19" applyNumberFormat="1" applyFont="1" applyBorder="1" applyAlignment="1">
      <alignment horizontal="center" vertical="center" wrapText="1"/>
    </xf>
    <xf numFmtId="165" fontId="3" fillId="0" borderId="70" xfId="19" applyNumberFormat="1" applyFont="1" applyBorder="1" applyAlignment="1">
      <alignment horizontal="center" vertical="center" wrapText="1"/>
    </xf>
    <xf numFmtId="165" fontId="3" fillId="12" borderId="49" xfId="19" applyNumberFormat="1" applyFont="1" applyFill="1" applyBorder="1" applyAlignment="1">
      <alignment horizontal="center" vertical="center" wrapText="1"/>
    </xf>
    <xf numFmtId="165" fontId="5" fillId="0" borderId="50" xfId="19" applyNumberFormat="1" applyFont="1" applyBorder="1" applyAlignment="1">
      <alignment horizontal="center" vertical="center" wrapText="1"/>
    </xf>
    <xf numFmtId="165" fontId="5" fillId="0" borderId="57" xfId="19" applyNumberFormat="1" applyFont="1" applyBorder="1" applyAlignment="1">
      <alignment horizontal="center" vertical="center" wrapText="1"/>
    </xf>
    <xf numFmtId="165" fontId="0" fillId="0" borderId="72" xfId="19" applyNumberFormat="1" applyFont="1" applyBorder="1" applyAlignment="1">
      <alignment horizontal="center" vertical="center" wrapText="1"/>
    </xf>
    <xf numFmtId="165" fontId="0" fillId="0" borderId="71" xfId="19" applyNumberFormat="1" applyFont="1" applyBorder="1" applyAlignment="1">
      <alignment horizontal="center" vertical="center" wrapText="1"/>
    </xf>
    <xf numFmtId="165" fontId="0" fillId="0" borderId="70" xfId="19" applyNumberFormat="1" applyFont="1" applyBorder="1" applyAlignment="1">
      <alignment horizontal="center" vertical="center" wrapText="1"/>
    </xf>
    <xf numFmtId="165" fontId="3" fillId="12" borderId="48" xfId="19" applyNumberFormat="1" applyFont="1" applyFill="1" applyBorder="1" applyAlignment="1">
      <alignment horizontal="center" vertical="center" wrapText="1"/>
    </xf>
    <xf numFmtId="165" fontId="3" fillId="12" borderId="101" xfId="19" applyNumberFormat="1" applyFont="1" applyFill="1" applyBorder="1" applyAlignment="1">
      <alignment horizontal="center" vertical="center" wrapText="1"/>
    </xf>
    <xf numFmtId="165" fontId="0" fillId="0" borderId="32" xfId="19" applyNumberFormat="1" applyFont="1" applyFill="1" applyBorder="1" applyAlignment="1">
      <alignment horizontal="center" vertical="center" wrapText="1"/>
    </xf>
    <xf numFmtId="165" fontId="5" fillId="0" borderId="32" xfId="19" applyNumberFormat="1" applyFont="1" applyFill="1" applyBorder="1" applyAlignment="1">
      <alignment horizontal="center" vertical="center" wrapText="1"/>
    </xf>
    <xf numFmtId="165" fontId="5" fillId="0" borderId="28" xfId="19" applyNumberFormat="1" applyFont="1" applyFill="1" applyBorder="1" applyAlignment="1">
      <alignment horizontal="center" vertical="center" wrapText="1"/>
    </xf>
    <xf numFmtId="165" fontId="5" fillId="0" borderId="47" xfId="19" applyNumberFormat="1" applyFont="1" applyBorder="1" applyAlignment="1">
      <alignment horizontal="center" vertical="center" wrapText="1"/>
    </xf>
    <xf numFmtId="165" fontId="5" fillId="0" borderId="26" xfId="19" applyNumberFormat="1" applyFont="1" applyBorder="1" applyAlignment="1">
      <alignment horizontal="center" vertical="center" wrapText="1"/>
    </xf>
    <xf numFmtId="165" fontId="3" fillId="0" borderId="51" xfId="19" applyNumberFormat="1" applyFont="1" applyBorder="1" applyAlignment="1">
      <alignment horizontal="center" vertical="center" wrapText="1"/>
    </xf>
    <xf numFmtId="0" fontId="3" fillId="2" borderId="2" xfId="0" applyFont="1" applyFill="1" applyBorder="1" applyAlignment="1">
      <alignment horizontal="center"/>
    </xf>
    <xf numFmtId="0" fontId="3" fillId="2" borderId="2" xfId="0" applyFont="1" applyFill="1" applyBorder="1" applyAlignment="1">
      <alignment horizontal="left"/>
    </xf>
    <xf numFmtId="2" fontId="3" fillId="2" borderId="29" xfId="0" applyNumberFormat="1" applyFont="1" applyFill="1" applyBorder="1" applyAlignment="1">
      <alignment horizontal="center"/>
    </xf>
    <xf numFmtId="2" fontId="3" fillId="2" borderId="36" xfId="0" applyNumberFormat="1" applyFont="1" applyFill="1" applyBorder="1" applyAlignment="1">
      <alignment horizontal="center"/>
    </xf>
    <xf numFmtId="2" fontId="3" fillId="2" borderId="17" xfId="0" applyNumberFormat="1" applyFont="1" applyFill="1" applyBorder="1" applyAlignment="1">
      <alignment horizontal="center"/>
    </xf>
    <xf numFmtId="0" fontId="3" fillId="0" borderId="1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80" xfId="0" applyFont="1" applyBorder="1" applyAlignment="1">
      <alignment horizontal="center" vertical="center" wrapText="1"/>
    </xf>
    <xf numFmtId="0" fontId="3" fillId="0" borderId="77" xfId="0" applyFont="1" applyBorder="1" applyAlignment="1">
      <alignment horizontal="center"/>
    </xf>
    <xf numFmtId="0" fontId="3" fillId="0" borderId="91" xfId="0" applyFont="1" applyBorder="1" applyAlignment="1">
      <alignment horizontal="center"/>
    </xf>
    <xf numFmtId="0" fontId="3" fillId="0" borderId="92" xfId="0" applyFont="1" applyBorder="1" applyAlignment="1">
      <alignment horizontal="center"/>
    </xf>
    <xf numFmtId="0" fontId="3" fillId="0" borderId="29"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83" xfId="0" applyFont="1" applyBorder="1" applyAlignment="1">
      <alignment horizontal="center" vertical="center" wrapText="1"/>
    </xf>
    <xf numFmtId="0" fontId="3" fillId="0" borderId="36" xfId="0" applyFont="1" applyBorder="1" applyAlignment="1">
      <alignment horizontal="center"/>
    </xf>
    <xf numFmtId="0" fontId="3" fillId="0" borderId="17" xfId="0" applyFont="1" applyBorder="1" applyAlignment="1">
      <alignment horizontal="center"/>
    </xf>
    <xf numFmtId="0" fontId="3" fillId="0" borderId="4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0" fillId="2" borderId="5" xfId="0" applyFont="1" applyFill="1" applyBorder="1" applyAlignment="1">
      <alignment horizontal="left"/>
    </xf>
    <xf numFmtId="0" fontId="0" fillId="2" borderId="0" xfId="0" applyFont="1" applyFill="1" applyBorder="1" applyAlignment="1">
      <alignment horizontal="left"/>
    </xf>
    <xf numFmtId="0" fontId="0" fillId="2" borderId="4" xfId="0" applyFont="1" applyFill="1" applyBorder="1" applyAlignment="1">
      <alignment horizontal="left"/>
    </xf>
    <xf numFmtId="2" fontId="3" fillId="2" borderId="5" xfId="0" applyNumberFormat="1" applyFont="1" applyFill="1" applyBorder="1" applyAlignment="1">
      <alignment horizontal="center"/>
    </xf>
    <xf numFmtId="2" fontId="3" fillId="2" borderId="0" xfId="0" applyNumberFormat="1" applyFont="1" applyFill="1" applyBorder="1" applyAlignment="1">
      <alignment horizontal="center"/>
    </xf>
    <xf numFmtId="2" fontId="3" fillId="2" borderId="4" xfId="0" applyNumberFormat="1" applyFont="1" applyFill="1" applyBorder="1" applyAlignment="1">
      <alignment horizontal="center"/>
    </xf>
    <xf numFmtId="0" fontId="3" fillId="0" borderId="79" xfId="0" applyFont="1" applyBorder="1" applyAlignment="1">
      <alignment horizontal="center"/>
    </xf>
    <xf numFmtId="0" fontId="3" fillId="0" borderId="83" xfId="0" applyFont="1" applyBorder="1" applyAlignment="1">
      <alignment horizontal="center"/>
    </xf>
    <xf numFmtId="3" fontId="29" fillId="0" borderId="0" xfId="0" applyNumberFormat="1" applyFont="1" applyAlignment="1">
      <alignment horizontal="center"/>
    </xf>
    <xf numFmtId="3" fontId="0" fillId="0" borderId="0" xfId="0" applyNumberFormat="1" applyFont="1" applyAlignment="1">
      <alignment horizontal="center"/>
    </xf>
    <xf numFmtId="0" fontId="0" fillId="0" borderId="0" xfId="0" applyFont="1" applyBorder="1" applyAlignment="1">
      <alignment horizontal="center"/>
    </xf>
    <xf numFmtId="0" fontId="0" fillId="0" borderId="0" xfId="0" applyFont="1" applyAlignment="1">
      <alignment horizontal="center"/>
    </xf>
    <xf numFmtId="177" fontId="3" fillId="0" borderId="3" xfId="3" applyNumberFormat="1" applyFont="1" applyBorder="1" applyAlignment="1">
      <alignment horizontal="center"/>
    </xf>
    <xf numFmtId="177" fontId="3" fillId="0" borderId="1" xfId="3" applyNumberFormat="1" applyFont="1" applyBorder="1" applyAlignment="1">
      <alignment horizontal="center"/>
    </xf>
    <xf numFmtId="0" fontId="3" fillId="0" borderId="0" xfId="0" applyFont="1" applyAlignment="1">
      <alignment horizontal="center"/>
    </xf>
    <xf numFmtId="177" fontId="3" fillId="0" borderId="7" xfId="3" applyNumberFormat="1" applyFont="1" applyBorder="1" applyAlignment="1">
      <alignment horizontal="center"/>
    </xf>
    <xf numFmtId="177" fontId="3" fillId="0" borderId="22" xfId="3" applyNumberFormat="1" applyFont="1" applyBorder="1" applyAlignment="1">
      <alignment horizontal="center"/>
    </xf>
    <xf numFmtId="177" fontId="3" fillId="0" borderId="21" xfId="3" applyNumberFormat="1" applyFont="1" applyBorder="1" applyAlignment="1">
      <alignment horizontal="center"/>
    </xf>
    <xf numFmtId="177" fontId="3" fillId="0" borderId="29" xfId="3" applyNumberFormat="1" applyFont="1" applyBorder="1" applyAlignment="1">
      <alignment horizontal="center" wrapText="1"/>
    </xf>
    <xf numFmtId="177" fontId="3" fillId="0" borderId="17" xfId="3" applyNumberFormat="1" applyFont="1" applyBorder="1" applyAlignment="1">
      <alignment horizontal="center" wrapText="1"/>
    </xf>
    <xf numFmtId="177" fontId="3" fillId="0" borderId="3" xfId="3" applyNumberFormat="1" applyFont="1" applyBorder="1" applyAlignment="1">
      <alignment horizontal="center" wrapText="1"/>
    </xf>
    <xf numFmtId="177" fontId="3" fillId="0" borderId="1" xfId="3" applyNumberFormat="1" applyFont="1" applyBorder="1" applyAlignment="1">
      <alignment horizontal="center" wrapText="1"/>
    </xf>
    <xf numFmtId="177" fontId="3" fillId="0" borderId="18" xfId="3" applyNumberFormat="1" applyFont="1" applyBorder="1" applyAlignment="1">
      <alignment horizontal="center" wrapText="1"/>
    </xf>
    <xf numFmtId="177" fontId="3" fillId="0" borderId="105" xfId="3" applyNumberFormat="1" applyFont="1" applyBorder="1" applyAlignment="1">
      <alignment horizontal="center" wrapText="1"/>
    </xf>
    <xf numFmtId="177" fontId="3" fillId="0" borderId="29" xfId="3" applyNumberFormat="1" applyFont="1" applyBorder="1" applyAlignment="1">
      <alignment horizontal="center"/>
    </xf>
    <xf numFmtId="177" fontId="3" fillId="0" borderId="17" xfId="3" applyNumberFormat="1" applyFont="1" applyBorder="1" applyAlignment="1">
      <alignment horizontal="center"/>
    </xf>
    <xf numFmtId="177" fontId="0" fillId="0" borderId="43" xfId="3" applyNumberFormat="1" applyFont="1" applyBorder="1" applyAlignment="1">
      <alignment horizontal="center"/>
    </xf>
    <xf numFmtId="0" fontId="0" fillId="5" borderId="0" xfId="0" applyFont="1" applyFill="1" applyAlignment="1">
      <alignment horizontal="left" vertical="top" wrapText="1"/>
    </xf>
    <xf numFmtId="0" fontId="3" fillId="0" borderId="7" xfId="0" applyFont="1" applyBorder="1" applyAlignment="1">
      <alignment horizontal="center" wrapText="1"/>
    </xf>
    <xf numFmtId="0" fontId="3" fillId="0" borderId="21" xfId="0" applyFont="1" applyBorder="1" applyAlignment="1">
      <alignment horizontal="center" wrapText="1"/>
    </xf>
    <xf numFmtId="0" fontId="5" fillId="0" borderId="5" xfId="0" applyFont="1" applyFill="1" applyBorder="1" applyAlignment="1">
      <alignment horizontal="right"/>
    </xf>
    <xf numFmtId="0" fontId="5" fillId="0" borderId="0" xfId="0" applyFont="1" applyFill="1" applyBorder="1" applyAlignment="1">
      <alignment horizontal="right"/>
    </xf>
    <xf numFmtId="0" fontId="5" fillId="0" borderId="4" xfId="0" applyFont="1" applyFill="1" applyBorder="1" applyAlignment="1">
      <alignment horizontal="right"/>
    </xf>
    <xf numFmtId="0" fontId="3" fillId="0" borderId="36" xfId="0" applyFont="1" applyFill="1" applyBorder="1" applyAlignment="1">
      <alignment horizontal="center"/>
    </xf>
    <xf numFmtId="0" fontId="3" fillId="0" borderId="17" xfId="0" applyFont="1" applyFill="1" applyBorder="1" applyAlignment="1">
      <alignment horizontal="center"/>
    </xf>
    <xf numFmtId="0" fontId="3" fillId="0" borderId="0" xfId="0" applyFont="1" applyFill="1" applyBorder="1" applyAlignment="1">
      <alignment horizontal="center"/>
    </xf>
    <xf numFmtId="0" fontId="3" fillId="0" borderId="4" xfId="0" applyFont="1" applyFill="1" applyBorder="1" applyAlignment="1">
      <alignment horizontal="center"/>
    </xf>
    <xf numFmtId="0" fontId="3" fillId="0" borderId="92"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5" fillId="0" borderId="5" xfId="0" applyFont="1" applyFill="1" applyBorder="1" applyAlignment="1">
      <alignment horizontal="left"/>
    </xf>
    <xf numFmtId="0" fontId="42" fillId="0" borderId="0" xfId="0" applyFont="1" applyFill="1" applyBorder="1" applyAlignment="1">
      <alignment horizontal="left"/>
    </xf>
    <xf numFmtId="0" fontId="42" fillId="0" borderId="4" xfId="0" applyFont="1" applyFill="1" applyBorder="1" applyAlignment="1">
      <alignment horizontal="left"/>
    </xf>
    <xf numFmtId="0" fontId="3" fillId="0" borderId="77" xfId="0"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27" xfId="0" applyFont="1" applyFill="1" applyBorder="1" applyAlignment="1">
      <alignment horizontal="center"/>
    </xf>
    <xf numFmtId="0" fontId="3" fillId="0" borderId="26" xfId="0" applyFont="1" applyFill="1" applyBorder="1" applyAlignment="1">
      <alignment horizontal="center"/>
    </xf>
    <xf numFmtId="0" fontId="3" fillId="0" borderId="46" xfId="0" applyFont="1" applyFill="1" applyBorder="1" applyAlignment="1">
      <alignment horizontal="center" vertical="center" wrapText="1"/>
    </xf>
    <xf numFmtId="0" fontId="3" fillId="0" borderId="56" xfId="0" applyFont="1" applyFill="1" applyBorder="1" applyAlignment="1">
      <alignment horizontal="center"/>
    </xf>
    <xf numFmtId="0" fontId="3" fillId="0" borderId="35" xfId="0" applyFont="1" applyFill="1" applyBorder="1" applyAlignment="1">
      <alignment horizontal="center"/>
    </xf>
    <xf numFmtId="0" fontId="3" fillId="0" borderId="55" xfId="0" applyFont="1" applyFill="1" applyBorder="1" applyAlignment="1">
      <alignment horizontal="center"/>
    </xf>
    <xf numFmtId="0" fontId="3" fillId="0" borderId="74" xfId="0" applyFont="1" applyFill="1" applyBorder="1" applyAlignment="1">
      <alignment horizontal="center" vertical="center" wrapText="1"/>
    </xf>
    <xf numFmtId="0" fontId="3" fillId="0" borderId="73"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63" xfId="0" applyFont="1" applyFill="1" applyBorder="1" applyAlignment="1">
      <alignment horizontal="center" vertical="center" wrapText="1"/>
    </xf>
    <xf numFmtId="0" fontId="3" fillId="0" borderId="75"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74" xfId="0" applyFont="1" applyFill="1" applyBorder="1" applyAlignment="1">
      <alignment horizontal="center"/>
    </xf>
    <xf numFmtId="0" fontId="3" fillId="0" borderId="73" xfId="0" applyFont="1" applyFill="1" applyBorder="1" applyAlignment="1">
      <alignment horizontal="center"/>
    </xf>
    <xf numFmtId="0" fontId="9" fillId="0" borderId="29" xfId="0" quotePrefix="1" applyFont="1" applyFill="1" applyBorder="1" applyAlignment="1">
      <alignment horizontal="left" wrapText="1"/>
    </xf>
    <xf numFmtId="0" fontId="9" fillId="0" borderId="36" xfId="0" applyFont="1" applyFill="1" applyBorder="1" applyAlignment="1">
      <alignment horizontal="left" wrapText="1"/>
    </xf>
    <xf numFmtId="0" fontId="9" fillId="0" borderId="17" xfId="0" applyFont="1" applyFill="1" applyBorder="1" applyAlignment="1">
      <alignment horizontal="left" wrapText="1"/>
    </xf>
    <xf numFmtId="0" fontId="3" fillId="0" borderId="5" xfId="0" applyFont="1" applyFill="1" applyBorder="1" applyAlignment="1">
      <alignment horizontal="center"/>
    </xf>
    <xf numFmtId="0" fontId="25" fillId="0" borderId="3" xfId="0" applyFont="1" applyFill="1" applyBorder="1" applyAlignment="1">
      <alignment horizontal="right"/>
    </xf>
    <xf numFmtId="0" fontId="25" fillId="0" borderId="2" xfId="0" applyFont="1" applyFill="1" applyBorder="1" applyAlignment="1">
      <alignment horizontal="right"/>
    </xf>
    <xf numFmtId="0" fontId="25" fillId="0" borderId="1" xfId="0" applyFont="1" applyFill="1" applyBorder="1" applyAlignment="1">
      <alignment horizontal="right"/>
    </xf>
    <xf numFmtId="0" fontId="8" fillId="0" borderId="30" xfId="0" applyFont="1" applyFill="1" applyBorder="1" applyAlignment="1">
      <alignment horizontal="center"/>
    </xf>
    <xf numFmtId="0" fontId="8" fillId="0" borderId="21"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0" xfId="0" applyFont="1" applyFill="1" applyBorder="1" applyAlignment="1">
      <alignment horizontal="center"/>
    </xf>
    <xf numFmtId="0" fontId="8" fillId="0" borderId="4" xfId="0" applyFont="1" applyFill="1" applyBorder="1" applyAlignment="1">
      <alignment horizontal="center"/>
    </xf>
    <xf numFmtId="0" fontId="8" fillId="0" borderId="36" xfId="0" applyFont="1" applyFill="1" applyBorder="1" applyAlignment="1">
      <alignment horizontal="center"/>
    </xf>
    <xf numFmtId="0" fontId="8" fillId="0" borderId="17" xfId="0" applyFont="1" applyFill="1" applyBorder="1" applyAlignment="1">
      <alignment horizontal="center"/>
    </xf>
    <xf numFmtId="0" fontId="8" fillId="0" borderId="0" xfId="0" quotePrefix="1" applyFont="1" applyFill="1" applyBorder="1" applyAlignment="1">
      <alignment horizontal="center"/>
    </xf>
    <xf numFmtId="0" fontId="6" fillId="0" borderId="3" xfId="0" applyFont="1" applyFill="1" applyBorder="1" applyAlignment="1">
      <alignment horizontal="left"/>
    </xf>
    <xf numFmtId="0" fontId="6" fillId="0" borderId="2" xfId="0" applyFont="1" applyFill="1" applyBorder="1" applyAlignment="1">
      <alignment horizontal="left"/>
    </xf>
    <xf numFmtId="0" fontId="6" fillId="0" borderId="1" xfId="0" applyFont="1" applyFill="1" applyBorder="1" applyAlignment="1">
      <alignment horizontal="left"/>
    </xf>
    <xf numFmtId="0" fontId="5" fillId="0" borderId="5" xfId="0" applyFont="1" applyFill="1" applyBorder="1" applyAlignment="1">
      <alignment horizontal="center"/>
    </xf>
    <xf numFmtId="0" fontId="5" fillId="0" borderId="0" xfId="0" applyFont="1" applyFill="1" applyBorder="1" applyAlignment="1">
      <alignment horizontal="center"/>
    </xf>
    <xf numFmtId="0" fontId="3" fillId="0" borderId="32" xfId="18" applyFont="1" applyBorder="1" applyAlignment="1">
      <alignment horizontal="center"/>
    </xf>
    <xf numFmtId="0" fontId="3" fillId="2" borderId="0" xfId="18" applyFont="1" applyFill="1" applyAlignment="1">
      <alignment horizontal="center"/>
    </xf>
    <xf numFmtId="0" fontId="3" fillId="0" borderId="75" xfId="18" applyFont="1" applyBorder="1" applyAlignment="1">
      <alignment horizontal="center"/>
    </xf>
    <xf numFmtId="0" fontId="3" fillId="0" borderId="91" xfId="18" applyFont="1" applyBorder="1" applyAlignment="1">
      <alignment horizontal="center"/>
    </xf>
    <xf numFmtId="0" fontId="3" fillId="0" borderId="76" xfId="18" applyFont="1" applyBorder="1" applyAlignment="1">
      <alignment horizontal="center"/>
    </xf>
    <xf numFmtId="0" fontId="3" fillId="0" borderId="55" xfId="18" applyFont="1" applyBorder="1" applyAlignment="1">
      <alignment horizontal="center"/>
    </xf>
    <xf numFmtId="0" fontId="3" fillId="0" borderId="53" xfId="18" applyFont="1" applyBorder="1" applyAlignment="1">
      <alignment horizontal="center"/>
    </xf>
    <xf numFmtId="0" fontId="3" fillId="0" borderId="67" xfId="18" applyFont="1" applyBorder="1" applyAlignment="1">
      <alignment horizontal="center"/>
    </xf>
    <xf numFmtId="0" fontId="3" fillId="0" borderId="65" xfId="18" applyFont="1" applyBorder="1" applyAlignment="1">
      <alignment horizontal="center"/>
    </xf>
    <xf numFmtId="0" fontId="3" fillId="0" borderId="55" xfId="18" applyFont="1" applyBorder="1" applyAlignment="1">
      <alignment horizontal="center" wrapText="1"/>
    </xf>
    <xf numFmtId="0" fontId="3" fillId="0" borderId="53" xfId="18" applyFont="1" applyBorder="1" applyAlignment="1">
      <alignment horizontal="center" wrapText="1"/>
    </xf>
    <xf numFmtId="0" fontId="3" fillId="0" borderId="67" xfId="18" applyFont="1" applyBorder="1" applyAlignment="1">
      <alignment horizontal="center" wrapText="1"/>
    </xf>
    <xf numFmtId="0" fontId="3" fillId="0" borderId="65" xfId="18" applyFont="1" applyBorder="1" applyAlignment="1">
      <alignment horizontal="center" wrapText="1"/>
    </xf>
    <xf numFmtId="172" fontId="3" fillId="2" borderId="54" xfId="3" applyNumberFormat="1" applyFont="1" applyFill="1" applyBorder="1" applyAlignment="1">
      <alignment horizontal="center" vertical="center"/>
    </xf>
    <xf numFmtId="172" fontId="3" fillId="2" borderId="45" xfId="3" applyNumberFormat="1" applyFont="1" applyFill="1" applyBorder="1" applyAlignment="1">
      <alignment horizontal="center" vertical="center"/>
    </xf>
    <xf numFmtId="0" fontId="26" fillId="0" borderId="36" xfId="0" applyFont="1" applyFill="1" applyBorder="1" applyAlignment="1">
      <alignment horizontal="center"/>
    </xf>
    <xf numFmtId="0" fontId="0" fillId="0" borderId="36" xfId="3" applyNumberFormat="1" applyFont="1" applyBorder="1" applyAlignment="1">
      <alignment horizontal="center"/>
    </xf>
    <xf numFmtId="0" fontId="26" fillId="0" borderId="0" xfId="0" applyFont="1" applyFill="1" applyBorder="1" applyAlignment="1">
      <alignment horizontal="center"/>
    </xf>
    <xf numFmtId="0" fontId="0" fillId="0" borderId="0" xfId="0" applyNumberFormat="1" applyFont="1" applyBorder="1" applyAlignment="1">
      <alignment horizontal="center"/>
    </xf>
    <xf numFmtId="0" fontId="0" fillId="0" borderId="5" xfId="0" applyFont="1" applyFill="1" applyBorder="1" applyAlignment="1">
      <alignment horizontal="right"/>
    </xf>
    <xf numFmtId="0" fontId="0" fillId="0" borderId="0" xfId="0" applyFont="1" applyFill="1" applyBorder="1" applyAlignment="1">
      <alignment horizontal="right"/>
    </xf>
    <xf numFmtId="0" fontId="0" fillId="0" borderId="4" xfId="0" applyFont="1" applyFill="1" applyBorder="1" applyAlignment="1">
      <alignment horizontal="right"/>
    </xf>
    <xf numFmtId="0" fontId="0" fillId="0" borderId="5" xfId="0" applyFont="1" applyFill="1" applyBorder="1" applyAlignment="1">
      <alignment horizontal="left"/>
    </xf>
    <xf numFmtId="0" fontId="26" fillId="0" borderId="0" xfId="0" applyFont="1" applyFill="1" applyBorder="1" applyAlignment="1">
      <alignment horizontal="left"/>
    </xf>
    <xf numFmtId="0" fontId="26" fillId="0" borderId="4" xfId="0" applyFont="1" applyFill="1" applyBorder="1" applyAlignment="1">
      <alignment horizontal="left"/>
    </xf>
    <xf numFmtId="0" fontId="31" fillId="0" borderId="32" xfId="0" applyFont="1" applyBorder="1" applyAlignment="1">
      <alignment horizontal="left" wrapText="1"/>
    </xf>
    <xf numFmtId="0" fontId="0" fillId="0" borderId="0" xfId="0" applyFont="1" applyFill="1" applyBorder="1" applyAlignment="1">
      <alignment horizontal="left"/>
    </xf>
    <xf numFmtId="0" fontId="0" fillId="0" borderId="4" xfId="0" applyFont="1" applyFill="1" applyBorder="1" applyAlignment="1">
      <alignment horizontal="left"/>
    </xf>
    <xf numFmtId="165" fontId="3" fillId="2" borderId="0" xfId="11" applyNumberFormat="1" applyFont="1" applyFill="1" applyAlignment="1">
      <alignment horizontal="left"/>
    </xf>
    <xf numFmtId="176" fontId="3" fillId="0" borderId="75" xfId="11" applyNumberFormat="1" applyFont="1" applyBorder="1" applyAlignment="1">
      <alignment horizontal="center"/>
    </xf>
    <xf numFmtId="176" fontId="3" fillId="0" borderId="91" xfId="11" applyNumberFormat="1" applyFont="1" applyBorder="1" applyAlignment="1">
      <alignment horizontal="center"/>
    </xf>
    <xf numFmtId="176" fontId="3" fillId="0" borderId="76" xfId="11" applyNumberFormat="1" applyFont="1" applyBorder="1" applyAlignment="1">
      <alignment horizontal="center"/>
    </xf>
    <xf numFmtId="165" fontId="3" fillId="0" borderId="55" xfId="11" applyNumberFormat="1" applyFont="1" applyBorder="1" applyAlignment="1">
      <alignment horizontal="center"/>
    </xf>
    <xf numFmtId="165" fontId="3" fillId="0" borderId="53" xfId="11" applyNumberFormat="1" applyFont="1" applyBorder="1" applyAlignment="1">
      <alignment horizontal="center"/>
    </xf>
    <xf numFmtId="165" fontId="3" fillId="0" borderId="67" xfId="11" applyNumberFormat="1" applyFont="1" applyBorder="1" applyAlignment="1">
      <alignment horizontal="center"/>
    </xf>
    <xf numFmtId="165" fontId="3" fillId="0" borderId="65" xfId="11" applyNumberFormat="1" applyFont="1" applyBorder="1" applyAlignment="1">
      <alignment horizontal="center"/>
    </xf>
    <xf numFmtId="165" fontId="3" fillId="0" borderId="55" xfId="11" applyNumberFormat="1" applyFont="1" applyBorder="1" applyAlignment="1">
      <alignment horizontal="center" wrapText="1"/>
    </xf>
    <xf numFmtId="165" fontId="3" fillId="0" borderId="53" xfId="11" applyNumberFormat="1" applyFont="1" applyBorder="1" applyAlignment="1">
      <alignment horizontal="center" wrapText="1"/>
    </xf>
    <xf numFmtId="165" fontId="3" fillId="0" borderId="67" xfId="11" applyNumberFormat="1" applyFont="1" applyBorder="1" applyAlignment="1">
      <alignment horizontal="center" wrapText="1"/>
    </xf>
    <xf numFmtId="165" fontId="3" fillId="0" borderId="65" xfId="11" applyNumberFormat="1" applyFont="1" applyBorder="1" applyAlignment="1">
      <alignment horizontal="center" wrapText="1"/>
    </xf>
    <xf numFmtId="165" fontId="3" fillId="2" borderId="54" xfId="11" applyNumberFormat="1" applyFont="1" applyFill="1" applyBorder="1" applyAlignment="1">
      <alignment horizontal="center" vertical="center"/>
    </xf>
    <xf numFmtId="165" fontId="3" fillId="2" borderId="45" xfId="11" applyNumberFormat="1" applyFont="1" applyFill="1" applyBorder="1" applyAlignment="1">
      <alignment horizontal="center" vertical="center"/>
    </xf>
    <xf numFmtId="176" fontId="3" fillId="0" borderId="32" xfId="11" applyNumberFormat="1" applyFont="1" applyBorder="1" applyAlignment="1">
      <alignment horizontal="center"/>
    </xf>
    <xf numFmtId="165" fontId="3" fillId="0" borderId="32" xfId="11" applyNumberFormat="1" applyFont="1" applyBorder="1" applyAlignment="1">
      <alignment horizontal="center"/>
    </xf>
    <xf numFmtId="0" fontId="5" fillId="0" borderId="3" xfId="18" applyFont="1" applyFill="1" applyBorder="1" applyAlignment="1">
      <alignment horizontal="right"/>
    </xf>
    <xf numFmtId="0" fontId="5" fillId="0" borderId="2" xfId="18" applyFont="1" applyFill="1" applyBorder="1" applyAlignment="1">
      <alignment horizontal="right"/>
    </xf>
    <xf numFmtId="0" fontId="5" fillId="0" borderId="1" xfId="18" applyFont="1" applyFill="1" applyBorder="1" applyAlignment="1">
      <alignment horizontal="right"/>
    </xf>
    <xf numFmtId="0" fontId="3" fillId="0" borderId="36" xfId="18" applyFont="1" applyFill="1" applyBorder="1" applyAlignment="1">
      <alignment horizontal="center"/>
    </xf>
    <xf numFmtId="0" fontId="3" fillId="0" borderId="17" xfId="18" applyFont="1" applyFill="1" applyBorder="1" applyAlignment="1">
      <alignment horizontal="center"/>
    </xf>
    <xf numFmtId="0" fontId="3" fillId="0" borderId="0" xfId="18" applyFont="1" applyFill="1" applyBorder="1" applyAlignment="1">
      <alignment horizontal="center"/>
    </xf>
    <xf numFmtId="0" fontId="3" fillId="0" borderId="4" xfId="18" applyFont="1" applyFill="1" applyBorder="1" applyAlignment="1">
      <alignment horizontal="center"/>
    </xf>
    <xf numFmtId="0" fontId="5" fillId="0" borderId="29" xfId="18" applyFont="1" applyFill="1" applyBorder="1" applyAlignment="1">
      <alignment horizontal="left"/>
    </xf>
    <xf numFmtId="0" fontId="5" fillId="0" borderId="0" xfId="18" applyFont="1" applyFill="1" applyBorder="1" applyAlignment="1">
      <alignment horizontal="left"/>
    </xf>
    <xf numFmtId="0" fontId="5" fillId="0" borderId="36" xfId="18" applyFont="1" applyFill="1" applyBorder="1" applyAlignment="1">
      <alignment horizontal="left"/>
    </xf>
    <xf numFmtId="0" fontId="5" fillId="0" borderId="17" xfId="18" applyFont="1" applyFill="1" applyBorder="1" applyAlignment="1">
      <alignment horizontal="left"/>
    </xf>
    <xf numFmtId="0" fontId="5" fillId="0" borderId="3" xfId="18" applyFont="1" applyFill="1" applyBorder="1" applyAlignment="1">
      <alignment horizontal="center"/>
    </xf>
    <xf numFmtId="0" fontId="5" fillId="0" borderId="2" xfId="18" applyFont="1" applyFill="1" applyBorder="1" applyAlignment="1">
      <alignment horizontal="center"/>
    </xf>
    <xf numFmtId="0" fontId="5" fillId="0" borderId="1" xfId="18" applyFont="1" applyFill="1" applyBorder="1" applyAlignment="1">
      <alignment horizontal="center"/>
    </xf>
    <xf numFmtId="0" fontId="3" fillId="0" borderId="29" xfId="18" applyFont="1" applyFill="1" applyBorder="1" applyAlignment="1">
      <alignment horizontal="center" vertical="center" wrapText="1"/>
    </xf>
    <xf numFmtId="0" fontId="3" fillId="0" borderId="5" xfId="18" applyFont="1" applyFill="1" applyBorder="1" applyAlignment="1">
      <alignment horizontal="center" vertical="center" wrapText="1"/>
    </xf>
    <xf numFmtId="0" fontId="3" fillId="0" borderId="3" xfId="18" applyFont="1" applyFill="1" applyBorder="1" applyAlignment="1">
      <alignment horizontal="center" vertical="center" wrapText="1"/>
    </xf>
    <xf numFmtId="0" fontId="3" fillId="0" borderId="77" xfId="18" applyFont="1" applyFill="1" applyBorder="1" applyAlignment="1">
      <alignment horizontal="center"/>
    </xf>
    <xf numFmtId="0" fontId="3" fillId="0" borderId="91" xfId="18" applyFont="1" applyFill="1" applyBorder="1" applyAlignment="1">
      <alignment horizontal="center"/>
    </xf>
    <xf numFmtId="0" fontId="3" fillId="0" borderId="92" xfId="18" applyFont="1" applyFill="1" applyBorder="1" applyAlignment="1">
      <alignment horizontal="center"/>
    </xf>
    <xf numFmtId="0" fontId="3" fillId="0" borderId="17" xfId="18" applyFont="1" applyFill="1" applyBorder="1" applyAlignment="1">
      <alignment horizontal="center" vertical="center" wrapText="1"/>
    </xf>
    <xf numFmtId="0" fontId="3" fillId="0" borderId="69" xfId="18" applyFont="1" applyFill="1" applyBorder="1" applyAlignment="1">
      <alignment horizontal="center" vertical="center" wrapText="1"/>
    </xf>
    <xf numFmtId="0" fontId="3" fillId="0" borderId="83" xfId="18" applyFont="1" applyFill="1" applyBorder="1" applyAlignment="1">
      <alignment horizontal="center" vertical="center" wrapText="1"/>
    </xf>
    <xf numFmtId="0" fontId="3" fillId="0" borderId="36" xfId="18" applyFont="1" applyFill="1" applyBorder="1" applyAlignment="1">
      <alignment horizontal="center" vertical="center" wrapText="1"/>
    </xf>
    <xf numFmtId="0" fontId="3" fillId="0" borderId="79" xfId="18" applyFont="1" applyFill="1" applyBorder="1" applyAlignment="1">
      <alignment horizontal="center" vertical="center" wrapText="1"/>
    </xf>
    <xf numFmtId="0" fontId="3" fillId="0" borderId="18" xfId="18" applyFont="1" applyFill="1" applyBorder="1" applyAlignment="1">
      <alignment horizontal="right" vertical="center" wrapText="1"/>
    </xf>
    <xf numFmtId="0" fontId="3" fillId="0" borderId="16" xfId="18" applyFont="1" applyFill="1" applyBorder="1" applyAlignment="1">
      <alignment horizontal="right" vertical="center" wrapText="1"/>
    </xf>
    <xf numFmtId="0" fontId="3" fillId="0" borderId="80" xfId="18" applyFont="1" applyFill="1" applyBorder="1" applyAlignment="1">
      <alignment horizontal="right" vertical="center" wrapText="1"/>
    </xf>
    <xf numFmtId="0" fontId="3" fillId="0" borderId="46" xfId="18" applyFont="1" applyFill="1" applyBorder="1" applyAlignment="1">
      <alignment horizontal="center" vertical="center" wrapText="1"/>
    </xf>
    <xf numFmtId="0" fontId="3" fillId="0" borderId="49" xfId="18" applyFont="1" applyFill="1" applyBorder="1" applyAlignment="1">
      <alignment horizontal="center" vertical="center" wrapText="1"/>
    </xf>
    <xf numFmtId="0" fontId="3" fillId="0" borderId="52" xfId="18" applyFont="1" applyFill="1" applyBorder="1" applyAlignment="1">
      <alignment horizontal="center" vertical="center" wrapText="1"/>
    </xf>
    <xf numFmtId="3" fontId="3" fillId="0" borderId="4" xfId="18" applyNumberFormat="1" applyFont="1" applyFill="1" applyBorder="1" applyAlignment="1">
      <alignment horizontal="center" vertical="center" wrapText="1"/>
    </xf>
    <xf numFmtId="3" fontId="3" fillId="0" borderId="1" xfId="18" applyNumberFormat="1" applyFont="1" applyFill="1" applyBorder="1" applyAlignment="1">
      <alignment horizontal="center" vertical="center" wrapText="1"/>
    </xf>
    <xf numFmtId="0" fontId="3" fillId="0" borderId="79" xfId="18" applyFont="1" applyFill="1" applyBorder="1" applyAlignment="1">
      <alignment horizontal="center"/>
    </xf>
    <xf numFmtId="0" fontId="3" fillId="0" borderId="83" xfId="18" applyFont="1" applyFill="1" applyBorder="1" applyAlignment="1">
      <alignment horizontal="center"/>
    </xf>
    <xf numFmtId="0" fontId="3" fillId="0" borderId="32" xfId="0" applyFont="1" applyFill="1" applyBorder="1" applyAlignment="1">
      <alignment horizontal="center"/>
    </xf>
    <xf numFmtId="3" fontId="3" fillId="0" borderId="32" xfId="0" applyNumberFormat="1" applyFont="1" applyFill="1" applyBorder="1" applyAlignment="1">
      <alignment horizontal="center"/>
    </xf>
    <xf numFmtId="0" fontId="50" fillId="25" borderId="0" xfId="0" applyFont="1" applyFill="1" applyBorder="1" applyAlignment="1">
      <alignment horizontal="center"/>
    </xf>
    <xf numFmtId="0" fontId="15" fillId="25" borderId="115" xfId="0" applyFont="1" applyFill="1" applyBorder="1" applyAlignment="1">
      <alignment horizontal="center"/>
    </xf>
    <xf numFmtId="0" fontId="50" fillId="0" borderId="110" xfId="0" applyFont="1" applyFill="1" applyBorder="1" applyAlignment="1">
      <alignment horizontal="center"/>
    </xf>
    <xf numFmtId="0" fontId="50" fillId="0" borderId="111" xfId="0" applyFont="1" applyFill="1" applyBorder="1" applyAlignment="1">
      <alignment horizontal="center"/>
    </xf>
    <xf numFmtId="0" fontId="5" fillId="0" borderId="0" xfId="0" applyFont="1" applyFill="1" applyBorder="1" applyAlignment="1">
      <alignment horizontal="left"/>
    </xf>
    <xf numFmtId="0" fontId="5" fillId="0" borderId="4" xfId="0" applyFont="1" applyFill="1" applyBorder="1" applyAlignment="1">
      <alignment horizontal="left"/>
    </xf>
    <xf numFmtId="0" fontId="3" fillId="0" borderId="0" xfId="18" applyFont="1" applyBorder="1" applyAlignment="1">
      <alignment horizontal="center"/>
    </xf>
    <xf numFmtId="0" fontId="5" fillId="0" borderId="0" xfId="18" applyFont="1" applyBorder="1" applyAlignment="1">
      <alignment horizontal="center"/>
    </xf>
    <xf numFmtId="0" fontId="5" fillId="0" borderId="2" xfId="18" applyFont="1" applyBorder="1" applyAlignment="1">
      <alignment horizontal="center"/>
    </xf>
    <xf numFmtId="0" fontId="3" fillId="4" borderId="18" xfId="18" applyFont="1" applyFill="1" applyBorder="1" applyAlignment="1">
      <alignment horizontal="center" vertical="center" wrapText="1"/>
    </xf>
    <xf numFmtId="0" fontId="3" fillId="4" borderId="16" xfId="18" applyFont="1" applyFill="1" applyBorder="1" applyAlignment="1">
      <alignment horizontal="center" vertical="center" wrapText="1"/>
    </xf>
    <xf numFmtId="0" fontId="3" fillId="4" borderId="80" xfId="18" applyFont="1" applyFill="1" applyBorder="1" applyAlignment="1">
      <alignment horizontal="center" vertical="center" wrapText="1"/>
    </xf>
    <xf numFmtId="0" fontId="3" fillId="4" borderId="29" xfId="18" applyFont="1" applyFill="1" applyBorder="1" applyAlignment="1">
      <alignment horizontal="center" vertical="center" wrapText="1"/>
    </xf>
    <xf numFmtId="0" fontId="3" fillId="4" borderId="17" xfId="18" applyFont="1" applyFill="1" applyBorder="1" applyAlignment="1">
      <alignment horizontal="center" vertical="center" wrapText="1"/>
    </xf>
    <xf numFmtId="0" fontId="3" fillId="4" borderId="69" xfId="18" applyFont="1" applyFill="1" applyBorder="1" applyAlignment="1">
      <alignment horizontal="center" vertical="center" wrapText="1"/>
    </xf>
    <xf numFmtId="0" fontId="3" fillId="4" borderId="83" xfId="18" applyFont="1" applyFill="1" applyBorder="1" applyAlignment="1">
      <alignment horizontal="center" vertical="center" wrapText="1"/>
    </xf>
    <xf numFmtId="0" fontId="3" fillId="4" borderId="46" xfId="18" applyFont="1" applyFill="1" applyBorder="1" applyAlignment="1">
      <alignment horizontal="center" vertical="center" wrapText="1"/>
    </xf>
    <xf numFmtId="0" fontId="3" fillId="4" borderId="49" xfId="18" applyFont="1" applyFill="1" applyBorder="1" applyAlignment="1">
      <alignment horizontal="center" vertical="center" wrapText="1"/>
    </xf>
    <xf numFmtId="0" fontId="3" fillId="4" borderId="77" xfId="18" applyFont="1" applyFill="1" applyBorder="1" applyAlignment="1">
      <alignment horizontal="center"/>
    </xf>
    <xf numFmtId="0" fontId="3" fillId="4" borderId="91" xfId="18" applyFont="1" applyFill="1" applyBorder="1" applyAlignment="1">
      <alignment horizontal="center"/>
    </xf>
    <xf numFmtId="0" fontId="3" fillId="4" borderId="92" xfId="18" applyFont="1" applyFill="1" applyBorder="1" applyAlignment="1">
      <alignment horizontal="center"/>
    </xf>
    <xf numFmtId="0" fontId="3" fillId="4" borderId="52" xfId="18" applyFont="1" applyFill="1" applyBorder="1" applyAlignment="1">
      <alignment horizontal="center" vertical="center" wrapText="1"/>
    </xf>
    <xf numFmtId="0" fontId="3" fillId="4" borderId="4" xfId="18" applyFont="1" applyFill="1" applyBorder="1" applyAlignment="1">
      <alignment horizontal="center" vertical="center" wrapText="1"/>
    </xf>
    <xf numFmtId="0" fontId="3" fillId="4" borderId="1" xfId="18" applyFont="1" applyFill="1" applyBorder="1" applyAlignment="1">
      <alignment horizontal="center" vertical="center" wrapText="1"/>
    </xf>
    <xf numFmtId="0" fontId="3" fillId="4" borderId="79" xfId="18" applyFont="1" applyFill="1" applyBorder="1" applyAlignment="1">
      <alignment horizontal="center"/>
    </xf>
    <xf numFmtId="0" fontId="3" fillId="4" borderId="83" xfId="18" applyFont="1" applyFill="1" applyBorder="1" applyAlignment="1">
      <alignment horizontal="center"/>
    </xf>
    <xf numFmtId="0" fontId="3" fillId="4" borderId="36" xfId="18" applyFont="1" applyFill="1" applyBorder="1" applyAlignment="1">
      <alignment horizontal="center"/>
    </xf>
    <xf numFmtId="0" fontId="3" fillId="4" borderId="17" xfId="18" applyFont="1" applyFill="1" applyBorder="1" applyAlignment="1">
      <alignment horizontal="center"/>
    </xf>
    <xf numFmtId="0" fontId="3" fillId="0" borderId="5" xfId="0" applyFont="1" applyBorder="1" applyAlignment="1">
      <alignment horizontal="center"/>
    </xf>
    <xf numFmtId="0" fontId="3" fillId="0" borderId="0" xfId="0" applyFont="1" applyBorder="1" applyAlignment="1">
      <alignment horizontal="center"/>
    </xf>
    <xf numFmtId="0" fontId="10" fillId="0" borderId="46"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36" xfId="0" applyFont="1" applyBorder="1" applyAlignment="1">
      <alignment horizontal="center"/>
    </xf>
    <xf numFmtId="0" fontId="8" fillId="0" borderId="17" xfId="0" applyFont="1" applyBorder="1" applyAlignment="1">
      <alignment horizontal="center"/>
    </xf>
    <xf numFmtId="0" fontId="8" fillId="0" borderId="0" xfId="0" applyFont="1" applyBorder="1" applyAlignment="1">
      <alignment horizontal="center"/>
    </xf>
    <xf numFmtId="0" fontId="8" fillId="0" borderId="4" xfId="0" applyFont="1" applyBorder="1" applyAlignment="1">
      <alignment horizontal="center"/>
    </xf>
    <xf numFmtId="0" fontId="6" fillId="0" borderId="3" xfId="0" applyFont="1" applyBorder="1" applyAlignment="1">
      <alignment horizontal="right"/>
    </xf>
    <xf numFmtId="0" fontId="6" fillId="0" borderId="2" xfId="0" applyFont="1" applyBorder="1" applyAlignment="1">
      <alignment horizontal="right"/>
    </xf>
    <xf numFmtId="0" fontId="6" fillId="0" borderId="1" xfId="0" applyFont="1" applyBorder="1" applyAlignment="1">
      <alignment horizontal="right"/>
    </xf>
    <xf numFmtId="0" fontId="8" fillId="0" borderId="56"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66" xfId="0" applyFont="1" applyBorder="1" applyAlignment="1">
      <alignment horizontal="center" vertical="center" wrapText="1"/>
    </xf>
    <xf numFmtId="0" fontId="8" fillId="0" borderId="79"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80" xfId="0" applyFont="1" applyBorder="1" applyAlignment="1">
      <alignment horizontal="center" vertical="center" wrapText="1"/>
    </xf>
    <xf numFmtId="0" fontId="8" fillId="0" borderId="77" xfId="0" applyFont="1" applyFill="1" applyBorder="1" applyAlignment="1">
      <alignment horizontal="center"/>
    </xf>
    <xf numFmtId="0" fontId="8" fillId="0" borderId="91" xfId="0" applyFont="1" applyFill="1" applyBorder="1" applyAlignment="1">
      <alignment horizontal="center"/>
    </xf>
    <xf numFmtId="0" fontId="8" fillId="0" borderId="92" xfId="0" applyFont="1" applyFill="1" applyBorder="1" applyAlignment="1">
      <alignment horizontal="center"/>
    </xf>
    <xf numFmtId="0" fontId="8" fillId="0" borderId="53" xfId="0" applyFont="1" applyBorder="1" applyAlignment="1">
      <alignment horizontal="center"/>
    </xf>
    <xf numFmtId="0" fontId="8" fillId="0" borderId="54" xfId="0" applyFont="1" applyBorder="1" applyAlignment="1">
      <alignment horizontal="center"/>
    </xf>
    <xf numFmtId="0" fontId="8" fillId="0" borderId="17"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5" xfId="0" applyFont="1" applyBorder="1" applyAlignment="1">
      <alignment horizontal="center"/>
    </xf>
    <xf numFmtId="0" fontId="8" fillId="0" borderId="64" xfId="0" applyFont="1" applyBorder="1" applyAlignment="1">
      <alignment horizontal="center"/>
    </xf>
    <xf numFmtId="0" fontId="5" fillId="0" borderId="29" xfId="0" applyFont="1" applyBorder="1" applyAlignment="1">
      <alignment horizontal="left" wrapText="1"/>
    </xf>
    <xf numFmtId="0" fontId="0" fillId="0" borderId="36" xfId="0" applyBorder="1" applyAlignment="1">
      <alignment horizontal="left" wrapText="1"/>
    </xf>
    <xf numFmtId="0" fontId="0" fillId="0" borderId="17" xfId="0" applyBorder="1" applyAlignment="1">
      <alignment horizontal="left" wrapText="1"/>
    </xf>
    <xf numFmtId="0" fontId="0" fillId="2" borderId="40" xfId="0" applyFont="1" applyFill="1" applyBorder="1" applyAlignment="1">
      <alignment horizontal="left"/>
    </xf>
    <xf numFmtId="0" fontId="0" fillId="2" borderId="43" xfId="0" applyFont="1" applyFill="1" applyBorder="1" applyAlignment="1">
      <alignment horizontal="left"/>
    </xf>
    <xf numFmtId="0" fontId="0" fillId="2" borderId="38" xfId="0" applyFont="1" applyFill="1" applyBorder="1" applyAlignment="1">
      <alignment horizontal="left"/>
    </xf>
    <xf numFmtId="0" fontId="3" fillId="2" borderId="0" xfId="0" applyFont="1" applyFill="1" applyBorder="1" applyAlignment="1">
      <alignment horizontal="center"/>
    </xf>
    <xf numFmtId="0" fontId="3" fillId="2" borderId="79" xfId="0" applyFont="1" applyFill="1" applyBorder="1" applyAlignment="1">
      <alignment horizontal="center"/>
    </xf>
    <xf numFmtId="0" fontId="3" fillId="2" borderId="43" xfId="0" applyFont="1" applyFill="1" applyBorder="1" applyAlignment="1">
      <alignment horizontal="center"/>
    </xf>
    <xf numFmtId="0" fontId="3" fillId="2" borderId="38" xfId="0" applyFont="1" applyFill="1" applyBorder="1" applyAlignment="1">
      <alignment horizontal="center"/>
    </xf>
    <xf numFmtId="0" fontId="3" fillId="2" borderId="34" xfId="0" applyFont="1" applyFill="1" applyBorder="1" applyAlignment="1">
      <alignment horizontal="center"/>
    </xf>
    <xf numFmtId="0" fontId="3" fillId="0" borderId="4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9" xfId="0" applyFont="1" applyBorder="1" applyAlignment="1">
      <alignment horizontal="center"/>
    </xf>
    <xf numFmtId="0" fontId="3" fillId="0" borderId="20" xfId="0" applyFont="1" applyBorder="1" applyAlignment="1">
      <alignment horizontal="center" vertical="center" wrapText="1"/>
    </xf>
    <xf numFmtId="0" fontId="3" fillId="0" borderId="81" xfId="0" applyFont="1" applyBorder="1" applyAlignment="1">
      <alignment horizontal="center" vertical="center" wrapText="1"/>
    </xf>
    <xf numFmtId="0" fontId="3" fillId="0" borderId="4" xfId="0" applyFont="1" applyBorder="1" applyAlignment="1">
      <alignment horizontal="center"/>
    </xf>
    <xf numFmtId="172" fontId="5" fillId="0" borderId="79" xfId="3" applyNumberFormat="1" applyFont="1" applyFill="1" applyBorder="1" applyAlignment="1">
      <alignment horizontal="center"/>
    </xf>
    <xf numFmtId="172" fontId="5" fillId="0" borderId="0" xfId="3" applyNumberFormat="1" applyFont="1" applyFill="1" applyBorder="1" applyAlignment="1">
      <alignment horizontal="center"/>
    </xf>
    <xf numFmtId="172" fontId="3" fillId="0" borderId="74" xfId="3" applyNumberFormat="1" applyFont="1" applyFill="1" applyBorder="1" applyAlignment="1">
      <alignment horizontal="center" vertical="center" wrapText="1"/>
    </xf>
    <xf numFmtId="172" fontId="3" fillId="0" borderId="73" xfId="3" applyNumberFormat="1" applyFont="1" applyFill="1" applyBorder="1" applyAlignment="1">
      <alignment horizontal="center" vertical="center" wrapText="1"/>
    </xf>
    <xf numFmtId="172" fontId="3" fillId="0" borderId="41" xfId="3" applyNumberFormat="1" applyFont="1" applyFill="1" applyBorder="1" applyAlignment="1">
      <alignment horizontal="center" vertical="center" wrapText="1"/>
    </xf>
    <xf numFmtId="172" fontId="3" fillId="0" borderId="63" xfId="3" applyNumberFormat="1" applyFont="1" applyFill="1" applyBorder="1" applyAlignment="1">
      <alignment horizontal="center" vertical="center" wrapText="1"/>
    </xf>
    <xf numFmtId="172" fontId="3" fillId="0" borderId="75" xfId="3" applyNumberFormat="1" applyFont="1" applyFill="1" applyBorder="1" applyAlignment="1">
      <alignment horizontal="center" vertical="center" wrapText="1"/>
    </xf>
    <xf numFmtId="172" fontId="3" fillId="0" borderId="40" xfId="3" applyNumberFormat="1" applyFont="1" applyFill="1" applyBorder="1" applyAlignment="1">
      <alignment horizontal="center" vertical="center" wrapText="1"/>
    </xf>
    <xf numFmtId="172" fontId="3" fillId="0" borderId="74" xfId="3" applyNumberFormat="1" applyFont="1" applyFill="1" applyBorder="1" applyAlignment="1">
      <alignment horizontal="center"/>
    </xf>
    <xf numFmtId="172" fontId="3" fillId="0" borderId="73" xfId="3" applyNumberFormat="1" applyFont="1" applyFill="1" applyBorder="1" applyAlignment="1">
      <alignment horizontal="center"/>
    </xf>
    <xf numFmtId="172" fontId="3" fillId="0" borderId="92" xfId="3" applyNumberFormat="1" applyFont="1" applyFill="1" applyBorder="1" applyAlignment="1">
      <alignment horizontal="center" vertical="center" wrapText="1"/>
    </xf>
    <xf numFmtId="172" fontId="3" fillId="0" borderId="48" xfId="3" applyNumberFormat="1" applyFont="1" applyFill="1" applyBorder="1" applyAlignment="1">
      <alignment horizontal="center" vertical="center" wrapText="1"/>
    </xf>
    <xf numFmtId="172" fontId="3" fillId="0" borderId="37" xfId="3" applyNumberFormat="1" applyFont="1" applyFill="1" applyBorder="1" applyAlignment="1">
      <alignment horizontal="center" vertical="center" wrapText="1"/>
    </xf>
    <xf numFmtId="172" fontId="3" fillId="0" borderId="72" xfId="3" applyNumberFormat="1" applyFont="1" applyFill="1" applyBorder="1" applyAlignment="1">
      <alignment horizontal="center" vertical="center" wrapText="1"/>
    </xf>
    <xf numFmtId="172" fontId="3" fillId="0" borderId="102" xfId="3" applyNumberFormat="1" applyFont="1" applyFill="1" applyBorder="1" applyAlignment="1">
      <alignment horizontal="center" vertical="center" wrapText="1"/>
    </xf>
    <xf numFmtId="172" fontId="3" fillId="0" borderId="27" xfId="3" applyNumberFormat="1" applyFont="1" applyFill="1" applyBorder="1" applyAlignment="1">
      <alignment horizontal="center"/>
    </xf>
    <xf numFmtId="172" fontId="3" fillId="0" borderId="26" xfId="3" applyNumberFormat="1" applyFont="1" applyFill="1" applyBorder="1" applyAlignment="1">
      <alignment horizontal="center"/>
    </xf>
    <xf numFmtId="0" fontId="26" fillId="0" borderId="29" xfId="0" applyFont="1" applyFill="1" applyBorder="1" applyAlignment="1">
      <alignment horizontal="left" vertical="center" wrapText="1"/>
    </xf>
    <xf numFmtId="0" fontId="26" fillId="0" borderId="36" xfId="0" applyFont="1" applyFill="1" applyBorder="1" applyAlignment="1">
      <alignment horizontal="left" vertical="center" wrapText="1"/>
    </xf>
    <xf numFmtId="0" fontId="26" fillId="0" borderId="17"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4" xfId="0" applyFont="1" applyFill="1" applyBorder="1" applyAlignment="1">
      <alignment horizontal="left" vertical="center" wrapText="1"/>
    </xf>
    <xf numFmtId="3" fontId="3" fillId="0" borderId="18" xfId="3" applyNumberFormat="1" applyFont="1" applyBorder="1" applyAlignment="1">
      <alignment horizontal="center" vertical="top" wrapText="1"/>
    </xf>
    <xf numFmtId="3" fontId="3" fillId="0" borderId="80" xfId="3" applyNumberFormat="1" applyFont="1" applyBorder="1" applyAlignment="1">
      <alignment horizontal="center" vertical="top" wrapText="1"/>
    </xf>
    <xf numFmtId="0" fontId="18" fillId="0" borderId="5"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4" xfId="0" applyFont="1" applyFill="1" applyBorder="1" applyAlignment="1">
      <alignment horizontal="left" vertical="top" wrapText="1"/>
    </xf>
    <xf numFmtId="0" fontId="9" fillId="0" borderId="5" xfId="0" applyFont="1" applyFill="1" applyBorder="1" applyAlignment="1">
      <alignment horizontal="left" vertical="top" wrapText="1"/>
    </xf>
    <xf numFmtId="0" fontId="9" fillId="0" borderId="0" xfId="0" applyFont="1" applyFill="1" applyBorder="1" applyAlignment="1">
      <alignment horizontal="left" vertical="top" wrapText="1"/>
    </xf>
    <xf numFmtId="0" fontId="5" fillId="0" borderId="5" xfId="0" applyFont="1" applyBorder="1" applyAlignment="1">
      <alignment horizontal="center"/>
    </xf>
    <xf numFmtId="0" fontId="5" fillId="0" borderId="0" xfId="0" applyFont="1" applyBorder="1" applyAlignment="1">
      <alignment horizontal="center"/>
    </xf>
    <xf numFmtId="0" fontId="5" fillId="0" borderId="4" xfId="0" applyFont="1" applyBorder="1" applyAlignment="1">
      <alignment horizontal="center"/>
    </xf>
    <xf numFmtId="0" fontId="3" fillId="0" borderId="29" xfId="0" applyFont="1" applyBorder="1" applyAlignment="1">
      <alignment horizontal="center" wrapText="1"/>
    </xf>
    <xf numFmtId="0" fontId="3" fillId="0" borderId="36" xfId="0" applyFont="1" applyBorder="1" applyAlignment="1">
      <alignment horizontal="center" wrapText="1"/>
    </xf>
    <xf numFmtId="0" fontId="3" fillId="0" borderId="17" xfId="0" applyFont="1" applyBorder="1" applyAlignment="1">
      <alignment horizontal="center" wrapText="1"/>
    </xf>
    <xf numFmtId="177" fontId="3" fillId="0" borderId="29" xfId="3" applyNumberFormat="1" applyFont="1" applyBorder="1" applyAlignment="1">
      <alignment horizontal="center" vertical="center"/>
    </xf>
    <xf numFmtId="177" fontId="3" fillId="0" borderId="17" xfId="3" applyNumberFormat="1" applyFont="1" applyBorder="1" applyAlignment="1">
      <alignment horizontal="center" vertical="center"/>
    </xf>
    <xf numFmtId="177" fontId="3" fillId="0" borderId="3" xfId="3" applyNumberFormat="1" applyFont="1" applyBorder="1" applyAlignment="1">
      <alignment horizontal="center" vertical="center"/>
    </xf>
    <xf numFmtId="177" fontId="3" fillId="0" borderId="1" xfId="3" applyNumberFormat="1" applyFont="1" applyBorder="1" applyAlignment="1">
      <alignment horizontal="center" vertical="center"/>
    </xf>
    <xf numFmtId="177" fontId="3" fillId="0" borderId="29" xfId="3" applyNumberFormat="1" applyFont="1" applyBorder="1" applyAlignment="1">
      <alignment horizontal="center" vertical="center" wrapText="1"/>
    </xf>
    <xf numFmtId="177" fontId="3" fillId="0" borderId="17" xfId="3" applyNumberFormat="1" applyFont="1" applyBorder="1" applyAlignment="1">
      <alignment horizontal="center" vertical="center" wrapText="1"/>
    </xf>
    <xf numFmtId="177" fontId="3" fillId="0" borderId="3" xfId="3" applyNumberFormat="1" applyFont="1" applyBorder="1" applyAlignment="1">
      <alignment horizontal="center" vertical="center" wrapText="1"/>
    </xf>
    <xf numFmtId="177" fontId="3" fillId="0" borderId="1" xfId="3" applyNumberFormat="1" applyFont="1" applyBorder="1" applyAlignment="1">
      <alignment horizontal="center" vertical="center" wrapText="1"/>
    </xf>
    <xf numFmtId="3" fontId="17" fillId="0" borderId="18" xfId="3" applyNumberFormat="1" applyFont="1" applyBorder="1" applyAlignment="1">
      <alignment horizontal="center" vertical="top" wrapText="1"/>
    </xf>
    <xf numFmtId="3" fontId="17" fillId="0" borderId="16" xfId="3" applyNumberFormat="1" applyFont="1" applyBorder="1" applyAlignment="1">
      <alignment horizontal="center" vertical="top" wrapText="1"/>
    </xf>
    <xf numFmtId="3" fontId="17" fillId="0" borderId="80" xfId="3" applyNumberFormat="1" applyFont="1" applyBorder="1" applyAlignment="1">
      <alignment horizontal="center" vertical="top" wrapText="1"/>
    </xf>
    <xf numFmtId="0" fontId="39" fillId="0" borderId="0" xfId="0" applyFont="1" applyBorder="1" applyAlignment="1">
      <alignment horizontal="left"/>
    </xf>
    <xf numFmtId="0" fontId="37" fillId="0" borderId="17" xfId="0" applyFont="1" applyBorder="1" applyAlignment="1">
      <alignment horizontal="center"/>
    </xf>
    <xf numFmtId="0" fontId="37" fillId="0" borderId="4" xfId="0" applyFont="1" applyBorder="1" applyAlignment="1">
      <alignment horizontal="center"/>
    </xf>
    <xf numFmtId="0" fontId="39" fillId="0" borderId="16" xfId="0" applyFont="1" applyBorder="1" applyAlignment="1">
      <alignment horizontal="right"/>
    </xf>
    <xf numFmtId="0" fontId="37" fillId="0" borderId="29" xfId="0" applyFont="1" applyBorder="1" applyAlignment="1">
      <alignment horizontal="center" vertical="center" wrapText="1"/>
    </xf>
    <xf numFmtId="0" fontId="37" fillId="0" borderId="29" xfId="0" applyFont="1" applyBorder="1" applyAlignment="1">
      <alignment horizontal="center"/>
    </xf>
    <xf numFmtId="0" fontId="37" fillId="0" borderId="18" xfId="0" applyFont="1" applyBorder="1" applyAlignment="1">
      <alignment horizontal="center" vertical="center" wrapText="1"/>
    </xf>
    <xf numFmtId="0" fontId="37" fillId="0" borderId="72" xfId="0" applyFont="1" applyBorder="1" applyAlignment="1">
      <alignment horizontal="center"/>
    </xf>
    <xf numFmtId="0" fontId="37" fillId="0" borderId="17" xfId="0" applyFont="1" applyBorder="1" applyAlignment="1">
      <alignment horizontal="right" vertical="center" wrapText="1"/>
    </xf>
    <xf numFmtId="0" fontId="37" fillId="0" borderId="7" xfId="0" applyFont="1" applyBorder="1" applyAlignment="1">
      <alignment horizontal="center" vertical="center" wrapText="1"/>
    </xf>
    <xf numFmtId="0" fontId="37" fillId="0" borderId="70" xfId="0" applyFont="1" applyBorder="1" applyAlignment="1">
      <alignment horizontal="center"/>
    </xf>
    <xf numFmtId="0" fontId="0" fillId="0" borderId="44" xfId="0" applyFont="1" applyFill="1" applyBorder="1" applyAlignment="1">
      <alignment horizontal="left"/>
    </xf>
    <xf numFmtId="0" fontId="0" fillId="0" borderId="43" xfId="0" applyFont="1" applyFill="1" applyBorder="1" applyAlignment="1">
      <alignment horizontal="left"/>
    </xf>
    <xf numFmtId="0" fontId="0" fillId="0" borderId="38" xfId="0" applyFont="1" applyFill="1" applyBorder="1" applyAlignment="1">
      <alignment horizontal="left"/>
    </xf>
    <xf numFmtId="0" fontId="3" fillId="0" borderId="32" xfId="0" applyFont="1" applyFill="1" applyBorder="1" applyAlignment="1">
      <alignment horizontal="center" vertical="center" wrapText="1"/>
    </xf>
    <xf numFmtId="0" fontId="39" fillId="0" borderId="16" xfId="0" applyFont="1" applyBorder="1" applyAlignment="1">
      <alignment horizontal="left"/>
    </xf>
    <xf numFmtId="0" fontId="41" fillId="0" borderId="0" xfId="0" applyFont="1" applyBorder="1" applyAlignment="1">
      <alignment horizontal="center"/>
    </xf>
    <xf numFmtId="0" fontId="33" fillId="0" borderId="17" xfId="0" applyFont="1" applyBorder="1" applyAlignment="1">
      <alignment horizontal="center"/>
    </xf>
    <xf numFmtId="0" fontId="33" fillId="0" borderId="4" xfId="0" applyFont="1" applyBorder="1" applyAlignment="1">
      <alignment horizontal="center"/>
    </xf>
    <xf numFmtId="0" fontId="37" fillId="0" borderId="17" xfId="0" applyFont="1" applyBorder="1" applyAlignment="1">
      <alignment horizontal="center" vertical="center" wrapText="1"/>
    </xf>
    <xf numFmtId="0" fontId="35" fillId="0" borderId="16" xfId="0" applyFont="1" applyBorder="1" applyAlignment="1">
      <alignment horizontal="right"/>
    </xf>
    <xf numFmtId="0" fontId="3" fillId="0" borderId="30" xfId="0" applyFont="1" applyBorder="1" applyAlignment="1">
      <alignment horizontal="center" vertical="distributed" wrapText="1"/>
    </xf>
    <xf numFmtId="0" fontId="9" fillId="0" borderId="30" xfId="0" applyFont="1" applyBorder="1" applyAlignment="1">
      <alignment horizontal="center" vertical="center"/>
    </xf>
    <xf numFmtId="0" fontId="9" fillId="0" borderId="18" xfId="0" applyFont="1" applyBorder="1" applyAlignment="1">
      <alignment horizontal="center" vertical="center" wrapText="1"/>
    </xf>
    <xf numFmtId="0" fontId="9" fillId="0" borderId="80" xfId="0" applyFont="1" applyBorder="1" applyAlignment="1">
      <alignment horizontal="center" vertical="center" wrapText="1"/>
    </xf>
    <xf numFmtId="0" fontId="17" fillId="0" borderId="0" xfId="0" applyFont="1" applyAlignment="1">
      <alignment horizontal="center"/>
    </xf>
    <xf numFmtId="0" fontId="3" fillId="0" borderId="7" xfId="0" applyFont="1" applyBorder="1" applyAlignment="1">
      <alignment horizontal="center" vertical="distributed" wrapText="1"/>
    </xf>
    <xf numFmtId="0" fontId="3" fillId="0" borderId="30" xfId="0" applyFont="1" applyBorder="1" applyAlignment="1">
      <alignment horizontal="center" vertical="center"/>
    </xf>
    <xf numFmtId="0" fontId="3" fillId="0" borderId="21" xfId="0" applyFont="1" applyBorder="1" applyAlignment="1">
      <alignment horizontal="center" vertical="center"/>
    </xf>
    <xf numFmtId="0" fontId="3" fillId="0" borderId="7" xfId="0" applyFont="1" applyBorder="1" applyAlignment="1">
      <alignment horizontal="center" vertical="center"/>
    </xf>
    <xf numFmtId="0" fontId="3" fillId="0" borderId="21" xfId="0" applyFont="1" applyBorder="1" applyAlignment="1">
      <alignment horizontal="center" vertical="distributed" wrapText="1"/>
    </xf>
    <xf numFmtId="0" fontId="5" fillId="0" borderId="0" xfId="0" applyFont="1" applyBorder="1" applyAlignment="1">
      <alignment horizontal="left" vertical="justify"/>
    </xf>
    <xf numFmtId="0" fontId="3" fillId="0" borderId="30" xfId="0" applyFont="1" applyBorder="1" applyAlignment="1">
      <alignment horizontal="center"/>
    </xf>
    <xf numFmtId="0" fontId="5" fillId="0" borderId="3" xfId="0" applyFont="1" applyBorder="1" applyAlignment="1">
      <alignment horizontal="right"/>
    </xf>
    <xf numFmtId="0" fontId="5" fillId="0" borderId="2" xfId="0" applyFont="1" applyBorder="1" applyAlignment="1">
      <alignment horizontal="right"/>
    </xf>
    <xf numFmtId="0" fontId="5" fillId="0" borderId="1" xfId="0" applyFont="1" applyBorder="1" applyAlignment="1">
      <alignment horizontal="right"/>
    </xf>
    <xf numFmtId="0" fontId="3" fillId="0" borderId="30" xfId="0" applyFont="1" applyBorder="1" applyAlignment="1">
      <alignment horizontal="center" vertical="center" wrapText="1"/>
    </xf>
    <xf numFmtId="0" fontId="3" fillId="0" borderId="36" xfId="0" applyFont="1" applyBorder="1" applyAlignment="1">
      <alignment horizontal="left"/>
    </xf>
    <xf numFmtId="0" fontId="3" fillId="0" borderId="17" xfId="0" applyFont="1" applyBorder="1" applyAlignment="1">
      <alignment horizontal="left"/>
    </xf>
    <xf numFmtId="0" fontId="3" fillId="0" borderId="0" xfId="0" applyFont="1" applyBorder="1" applyAlignment="1">
      <alignment horizontal="left"/>
    </xf>
    <xf numFmtId="0" fontId="3" fillId="0" borderId="4" xfId="0" applyFont="1" applyBorder="1" applyAlignment="1">
      <alignment horizontal="left"/>
    </xf>
    <xf numFmtId="0" fontId="5" fillId="0" borderId="29" xfId="0" applyFont="1" applyFill="1" applyBorder="1" applyAlignment="1">
      <alignment horizontal="left"/>
    </xf>
    <xf numFmtId="0" fontId="5" fillId="0" borderId="36" xfId="0" applyFont="1" applyFill="1" applyBorder="1" applyAlignment="1">
      <alignment horizontal="left"/>
    </xf>
    <xf numFmtId="0" fontId="5" fillId="0" borderId="17" xfId="0" applyFont="1" applyFill="1" applyBorder="1" applyAlignment="1">
      <alignment horizontal="left"/>
    </xf>
    <xf numFmtId="3" fontId="5" fillId="0" borderId="0" xfId="0" applyNumberFormat="1" applyFont="1" applyFill="1" applyBorder="1" applyAlignment="1">
      <alignment horizontal="center"/>
    </xf>
    <xf numFmtId="3" fontId="3" fillId="0" borderId="0" xfId="0" applyNumberFormat="1" applyFont="1" applyFill="1" applyBorder="1" applyAlignment="1">
      <alignment horizontal="center"/>
    </xf>
    <xf numFmtId="0" fontId="3" fillId="23" borderId="18" xfId="0" applyFont="1" applyFill="1" applyBorder="1" applyAlignment="1">
      <alignment horizontal="center" vertical="center" wrapText="1"/>
    </xf>
    <xf numFmtId="0" fontId="3" fillId="23" borderId="16" xfId="0" applyFont="1" applyFill="1" applyBorder="1" applyAlignment="1">
      <alignment horizontal="center" vertical="center" wrapText="1"/>
    </xf>
    <xf numFmtId="0" fontId="3" fillId="23" borderId="80" xfId="0" applyFont="1" applyFill="1" applyBorder="1" applyAlignment="1">
      <alignment horizontal="center" vertical="center" wrapText="1"/>
    </xf>
    <xf numFmtId="0" fontId="3" fillId="23" borderId="79" xfId="0" applyFont="1" applyFill="1" applyBorder="1" applyAlignment="1">
      <alignment horizontal="center"/>
    </xf>
    <xf numFmtId="0" fontId="3" fillId="23" borderId="83" xfId="0" applyFont="1" applyFill="1" applyBorder="1" applyAlignment="1">
      <alignment horizontal="center"/>
    </xf>
    <xf numFmtId="0" fontId="3" fillId="23" borderId="29" xfId="0" applyFont="1" applyFill="1" applyBorder="1" applyAlignment="1">
      <alignment horizontal="center" vertical="center" wrapText="1"/>
    </xf>
    <xf numFmtId="0" fontId="3" fillId="23" borderId="17" xfId="0" applyFont="1" applyFill="1" applyBorder="1" applyAlignment="1">
      <alignment horizontal="center" vertical="center" wrapText="1"/>
    </xf>
    <xf numFmtId="0" fontId="3" fillId="23" borderId="69" xfId="0" applyFont="1" applyFill="1" applyBorder="1" applyAlignment="1">
      <alignment horizontal="center" vertical="center" wrapText="1"/>
    </xf>
    <xf numFmtId="0" fontId="3" fillId="23" borderId="83" xfId="0" applyFont="1" applyFill="1" applyBorder="1" applyAlignment="1">
      <alignment horizontal="center" vertical="center" wrapText="1"/>
    </xf>
    <xf numFmtId="0" fontId="3" fillId="23" borderId="36" xfId="0" applyFont="1" applyFill="1" applyBorder="1" applyAlignment="1">
      <alignment horizontal="center"/>
    </xf>
    <xf numFmtId="0" fontId="3" fillId="23" borderId="17" xfId="0" applyFont="1" applyFill="1" applyBorder="1" applyAlignment="1">
      <alignment horizontal="center"/>
    </xf>
    <xf numFmtId="0" fontId="3" fillId="23" borderId="7" xfId="0" applyFont="1" applyFill="1" applyBorder="1" applyAlignment="1">
      <alignment horizontal="center" vertical="center" wrapText="1"/>
    </xf>
    <xf numFmtId="0" fontId="3" fillId="23" borderId="21" xfId="0" applyFont="1" applyFill="1" applyBorder="1" applyAlignment="1">
      <alignment horizontal="center" vertical="center" wrapText="1"/>
    </xf>
    <xf numFmtId="0" fontId="3" fillId="23" borderId="77" xfId="0" applyFont="1" applyFill="1" applyBorder="1" applyAlignment="1">
      <alignment horizontal="center" vertical="center" wrapText="1"/>
    </xf>
    <xf numFmtId="0" fontId="3" fillId="23" borderId="92" xfId="0" applyFont="1" applyFill="1" applyBorder="1" applyAlignment="1">
      <alignment horizontal="center" vertical="center" wrapText="1"/>
    </xf>
    <xf numFmtId="0" fontId="5" fillId="23" borderId="16" xfId="0" applyFont="1" applyFill="1" applyBorder="1" applyAlignment="1">
      <alignment horizontal="center" vertical="center" wrapText="1"/>
    </xf>
    <xf numFmtId="0" fontId="5" fillId="23" borderId="80" xfId="0" applyFont="1" applyFill="1" applyBorder="1" applyAlignment="1">
      <alignment horizontal="center" vertical="center" wrapText="1"/>
    </xf>
    <xf numFmtId="0" fontId="3" fillId="23" borderId="29" xfId="0" applyFont="1" applyFill="1" applyBorder="1" applyAlignment="1">
      <alignment horizontal="center"/>
    </xf>
    <xf numFmtId="0" fontId="5" fillId="0" borderId="3" xfId="0" applyFont="1" applyFill="1" applyBorder="1" applyAlignment="1">
      <alignment horizontal="right"/>
    </xf>
    <xf numFmtId="0" fontId="5" fillId="0" borderId="2" xfId="0" applyFont="1" applyFill="1" applyBorder="1" applyAlignment="1">
      <alignment horizontal="right"/>
    </xf>
    <xf numFmtId="0" fontId="5" fillId="0" borderId="1" xfId="0" applyFont="1" applyFill="1" applyBorder="1" applyAlignment="1">
      <alignment horizontal="right"/>
    </xf>
    <xf numFmtId="0" fontId="3" fillId="0" borderId="18"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26" fillId="0" borderId="80" xfId="0" applyFont="1" applyFill="1" applyBorder="1" applyAlignment="1">
      <alignment horizontal="center" vertical="center" wrapText="1"/>
    </xf>
    <xf numFmtId="0" fontId="3" fillId="0" borderId="29" xfId="0" applyFont="1" applyFill="1" applyBorder="1" applyAlignment="1">
      <alignment horizontal="center"/>
    </xf>
    <xf numFmtId="0" fontId="3" fillId="0" borderId="29"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3" fillId="0" borderId="83" xfId="0" applyFont="1" applyFill="1" applyBorder="1" applyAlignment="1">
      <alignment horizontal="center" vertical="center" wrapText="1"/>
    </xf>
    <xf numFmtId="0" fontId="3" fillId="0" borderId="79" xfId="0" applyFont="1" applyFill="1" applyBorder="1" applyAlignment="1">
      <alignment horizontal="center"/>
    </xf>
    <xf numFmtId="0" fontId="3" fillId="0" borderId="83" xfId="0" applyFont="1" applyFill="1" applyBorder="1" applyAlignment="1">
      <alignment horizontal="center"/>
    </xf>
    <xf numFmtId="0" fontId="3" fillId="0" borderId="7"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80" xfId="0" applyFont="1" applyFill="1" applyBorder="1" applyAlignment="1">
      <alignment horizontal="center" vertical="center" wrapText="1"/>
    </xf>
    <xf numFmtId="0" fontId="3" fillId="0" borderId="16" xfId="0" applyFont="1" applyFill="1" applyBorder="1" applyAlignment="1">
      <alignment horizontal="center" vertical="center" wrapText="1"/>
    </xf>
    <xf numFmtId="165" fontId="3" fillId="12" borderId="47" xfId="19" applyNumberFormat="1" applyFont="1" applyFill="1" applyBorder="1" applyAlignment="1">
      <alignment horizontal="center" vertical="center" wrapText="1"/>
    </xf>
    <xf numFmtId="165" fontId="5" fillId="12" borderId="47" xfId="19" applyNumberFormat="1" applyFont="1" applyFill="1" applyBorder="1" applyAlignment="1">
      <alignment horizontal="center" vertical="center" wrapText="1"/>
    </xf>
    <xf numFmtId="165" fontId="5" fillId="12" borderId="26" xfId="19" applyNumberFormat="1" applyFont="1" applyFill="1" applyBorder="1" applyAlignment="1">
      <alignment horizontal="center" vertical="center" wrapText="1"/>
    </xf>
    <xf numFmtId="41" fontId="5" fillId="12" borderId="47" xfId="19" applyNumberFormat="1" applyFont="1" applyFill="1" applyBorder="1"/>
  </cellXfs>
  <cellStyles count="27">
    <cellStyle name="Euro" xfId="1"/>
    <cellStyle name="Hipervínculo 2" xfId="2"/>
    <cellStyle name="Millares" xfId="3" builtinId="3"/>
    <cellStyle name="Millares [0] 2" xfId="4"/>
    <cellStyle name="Millares 10" xfId="5"/>
    <cellStyle name="Millares 2" xfId="6"/>
    <cellStyle name="Millares 3" xfId="7"/>
    <cellStyle name="Millares 3 2" xfId="8"/>
    <cellStyle name="Millares 3 3" xfId="9"/>
    <cellStyle name="Millares 4" xfId="10"/>
    <cellStyle name="Millares 5" xfId="11"/>
    <cellStyle name="Millares 5 2" xfId="23"/>
    <cellStyle name="Millares 6" xfId="12"/>
    <cellStyle name="Millares 7" xfId="13"/>
    <cellStyle name="Millares 8" xfId="14"/>
    <cellStyle name="Millares 9" xfId="15"/>
    <cellStyle name="Moneda" xfId="16" builtinId="4"/>
    <cellStyle name="Moneda [0]" xfId="25" builtinId="7"/>
    <cellStyle name="Normal" xfId="0" builtinId="0"/>
    <cellStyle name="Normal 2" xfId="17"/>
    <cellStyle name="Normal 2 2" xfId="18"/>
    <cellStyle name="Normal 2 2 2" xfId="24"/>
    <cellStyle name="Normal 3" xfId="19"/>
    <cellStyle name="Normal 4" xfId="26"/>
    <cellStyle name="Porcentaje" xfId="20" builtinId="5"/>
    <cellStyle name="Porcentual 2" xfId="21"/>
    <cellStyle name="Porcentual 3" xfId="22"/>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calcChain" Target="calcChain.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2013857</xdr:colOff>
      <xdr:row>51</xdr:row>
      <xdr:rowOff>158750</xdr:rowOff>
    </xdr:from>
    <xdr:to>
      <xdr:col>3</xdr:col>
      <xdr:colOff>47625</xdr:colOff>
      <xdr:row>51</xdr:row>
      <xdr:rowOff>163287</xdr:rowOff>
    </xdr:to>
    <xdr:cxnSp macro="">
      <xdr:nvCxnSpPr>
        <xdr:cNvPr id="2" name="2 Conector recto"/>
        <xdr:cNvCxnSpPr/>
      </xdr:nvCxnSpPr>
      <xdr:spPr>
        <a:xfrm flipV="1">
          <a:off x="2013857" y="8636000"/>
          <a:ext cx="2415268" cy="4537"/>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1023257</xdr:colOff>
      <xdr:row>51</xdr:row>
      <xdr:rowOff>166010</xdr:rowOff>
    </xdr:from>
    <xdr:to>
      <xdr:col>11</xdr:col>
      <xdr:colOff>539750</xdr:colOff>
      <xdr:row>51</xdr:row>
      <xdr:rowOff>174625</xdr:rowOff>
    </xdr:to>
    <xdr:cxnSp macro="">
      <xdr:nvCxnSpPr>
        <xdr:cNvPr id="3" name="8 Conector recto"/>
        <xdr:cNvCxnSpPr/>
      </xdr:nvCxnSpPr>
      <xdr:spPr>
        <a:xfrm>
          <a:off x="8386082" y="8643260"/>
          <a:ext cx="2507343"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200025</xdr:colOff>
      <xdr:row>1</xdr:row>
      <xdr:rowOff>38100</xdr:rowOff>
    </xdr:from>
    <xdr:to>
      <xdr:col>0</xdr:col>
      <xdr:colOff>1800225</xdr:colOff>
      <xdr:row>3</xdr:row>
      <xdr:rowOff>133350</xdr:rowOff>
    </xdr:to>
    <xdr:pic>
      <xdr:nvPicPr>
        <xdr:cNvPr id="2" name="Picture 489" descr="hco"/>
        <xdr:cNvPicPr>
          <a:picLocks noChangeAspect="1" noChangeArrowheads="1"/>
        </xdr:cNvPicPr>
      </xdr:nvPicPr>
      <xdr:blipFill>
        <a:blip xmlns:r="http://schemas.openxmlformats.org/officeDocument/2006/relationships" r:embed="rId1" cstate="print"/>
        <a:srcRect/>
        <a:stretch>
          <a:fillRect/>
        </a:stretch>
      </xdr:blipFill>
      <xdr:spPr bwMode="auto">
        <a:xfrm>
          <a:off x="200025" y="200025"/>
          <a:ext cx="1600200" cy="4191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lv-pre-037\EDYNZON\PRESUPUESTO%202004\GASTOS%202004\LIBRO%20DE%20GASTOS%20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lv-sga-044\Compartida\PRESUPUESTO\EDYNZON\PRESUP~4\INGRES~1\CERTIFICADOS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lv-sga-044\compartida\EDYNZON\PRESUP~4\INGRES~1\CERTIFICADOS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DYNZON/PRESUPUESTO%202004/GASTOS%202004/BOGOTA%20SIN%20INDIFERENCIA/PRESUPUESTO/EDYNZON/2002/LIBROS%20PRESUPUESTALES/LIBROS/CERTIFICADOS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lv-sga-044\Compartida\PRESUPUESTO\EDYNZON\PRESUPUESTO%202003\INGRESOS%202003\CERTIFICADOS20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lv-sga-044\compartida\EDYNZON\PRESUPUESTO%202003\INGRESOS%202003\CERTIFICADOS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lv-sga-044\compartida\EDYNZON\PRESUPUESTO%20GASTOS%202005\PRESUPUESTO\EDYNZON\2002\LIBROS%20PRESUPUESTALES\LIBROS\CERTIFICADOS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rmaury\c\ejecu.%20hos%20julio\Traslad.%20%20Presup\CONCEPT%20TECN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ELD PERS 311"/>
      <sheetName val="SUPERNUMER-FUN-3110102"/>
      <sheetName val="GAST DE REPRES311"/>
      <sheetName val="HORASEXTRAS311"/>
      <sheetName val="SUB TRANSP311"/>
      <sheetName val="SUB ALIM311"/>
      <sheetName val="BONIF SERV PREST311"/>
      <sheetName val="HONORARIOS-FUN-3110109"/>
      <sheetName val="RST-FUN-3110110"/>
      <sheetName val="Prima semestral 3110111"/>
      <sheetName val="PRIMA DE SERV311"/>
      <sheetName val="PRIMA DE NAV 311"/>
      <sheetName val="PRIMA DE VAC311"/>
      <sheetName val="PRIMA TECN311"/>
      <sheetName val="PRIMA  DE ANTIG 311"/>
      <sheetName val="PRIMA  SECRET311"/>
      <sheetName val="PRIMA DE RIESGO311"/>
      <sheetName val="PRIMA TEC ANTIGUEDAD 3110119"/>
      <sheetName val="Otras Primas y Bonificacio"/>
      <sheetName val="VACAC EN DINERO311"/>
      <sheetName val="QUINQ 311"/>
      <sheetName val="INDEMNIZA3110123"/>
      <sheetName val="Partida increm. salarial"/>
      <sheetName val="CONV. COLECTIVAS-FUN-3110125"/>
      <sheetName val="Bonificacion especial de Rec."/>
      <sheetName val="Prima de Coordinacion"/>
      <sheetName val="Otros gastos de personal"/>
      <sheetName val="XXXXX "/>
      <sheetName val="ARRENDAMIENTOS - 3110201 "/>
      <sheetName val="DOTAC - 3110202"/>
      <sheetName val="GTOS-COMPUTADOR- 3110203"/>
      <sheetName val="Viáticos y gtos de via 3110204"/>
      <sheetName val="GTOS-TRANSYCOMUN- 3110205"/>
      <sheetName val="IMP Y PUB - 3110206"/>
      <sheetName val="SENTENC JUDIC - 3110207"/>
      <sheetName val="MANT. Y REP. - 311020801"/>
      <sheetName val="COMB-LUBRIC Y LLANTAS - 3110209"/>
      <sheetName val="MYS-ADM - 3110210"/>
      <sheetName val="SEGURO - 3110211"/>
      <sheetName val="SUM-ALIM - 3110212"/>
      <sheetName val="SERV PUB - 3110213"/>
      <sheetName val="CAPACITACION3110214"/>
      <sheetName val="BIENESTAR - 3110215"/>
      <sheetName val="PROMO-INST - 3110216"/>
      <sheetName val="IMP TASAS MULT - 3110217"/>
      <sheetName val="Intereses y comisiones 3110218"/>
      <sheetName val="SALUD OCUP 3110219"/>
      <sheetName val="PROGYCONVINST311022099"/>
      <sheetName val="información 3110224"/>
      <sheetName val="Publicidad 3110225"/>
      <sheetName val="Otros gastos generales3110299"/>
      <sheetName val="XXXXXX"/>
      <sheetName val="CAJA DE COMP FAM311"/>
      <sheetName val="FAVIDI311"/>
      <sheetName val="OTROS FOND311"/>
      <sheetName val="Comisiones favidi 311030204"/>
      <sheetName val="PENSIONES 311"/>
      <sheetName val="SALUD311"/>
      <sheetName val="RIESGOS PROF FUN - 311030403"/>
      <sheetName val="ICBF311"/>
      <sheetName val="SENA311"/>
      <sheetName val="CxP-FUN - 316"/>
      <sheetName val="XXXXXXXXXX"/>
      <sheetName val="Infraestructura"/>
      <sheetName val="Dotacion"/>
      <sheetName val="Participación social "/>
      <sheetName val="M&amp;S MEDICAMENTOS"/>
      <sheetName val="M&amp;S INSUMOSHOSPITALARIOS"/>
      <sheetName val="XXXX"/>
      <sheetName val="SUELD PERS"/>
      <sheetName val="SUPERNUMER-INV -331110317700002"/>
      <sheetName val="GASTOS DE REPRESENTACION33111"/>
      <sheetName val="HORAS EXTRAS"/>
      <sheetName val="SUB TRANSP"/>
      <sheetName val="SUB ALIM"/>
      <sheetName val="BONIF SERV PREST"/>
      <sheetName val="REMUNERACION SERVICIOS TEC "/>
      <sheetName val="Prima semestral"/>
      <sheetName val="PRIMA DE SERV"/>
      <sheetName val="PRIMA DE NAV"/>
      <sheetName val="PRIMA DE VAC"/>
      <sheetName val="PRIMA TECN"/>
      <sheetName val="PRIMA  DE ANTIG"/>
      <sheetName val="Prima Secretarial"/>
      <sheetName val="PRIMA  DE RIESG"/>
      <sheetName val="PRIMA TEC ANTIG"/>
      <sheetName val="OTRAS PRIMAS Y BONIFICACIONES"/>
      <sheetName val="VACAC EN DINERO"/>
      <sheetName val="QUINQ"/>
      <sheetName val="INDEMNIZA331110317700023"/>
      <sheetName val="Partida increm salarial"/>
      <sheetName val="CONV. COLECTI 331110317020124"/>
      <sheetName val="Bonif. Esp. Rec. 33111"/>
      <sheetName val="Prima de Coord. 33111"/>
      <sheetName val="OTROS GASTOS DE PERSONAL 33111"/>
      <sheetName val="CAJA  COMP FLIAR"/>
      <sheetName val="Favidi"/>
      <sheetName val="OTROS FOND"/>
      <sheetName val="Comisiones Favidi"/>
      <sheetName val="PENSIONES"/>
      <sheetName val="SALUD"/>
      <sheetName val="RIESG PROF"/>
      <sheetName val="ICBF"/>
      <sheetName val="SENA"/>
      <sheetName val="CxP 335"/>
      <sheetName val="DISPONIB FINAL 4"/>
      <sheetName val="EJECUCION DISPONIBILIDAD "/>
      <sheetName val="EJECUCION GASTO SDS"/>
      <sheetName val="EJECUCION GASTOS UNID 01"/>
      <sheetName val="EJECUCION GASTOS UNID 02"/>
      <sheetName val="EJECUCION GASTO GIROS"/>
      <sheetName val="EJEC. OP-GIROS"/>
      <sheetName val="ANEXO3"/>
      <sheetName val="ANEXO4"/>
      <sheetName val="UNIDAD EJECUTORA 2"/>
      <sheetName val="FUNCIONAMIENTO"/>
      <sheetName val="RST-FUN-3110110 unid02"/>
      <sheetName val="IMP Y PUB - 3110206 unid 02"/>
      <sheetName val="MYS-ADM - 3110210 unid02"/>
      <sheetName val="PROGYCONVINST311022099 unid02"/>
      <sheetName val="CxP-FUN - 316 (2)"/>
      <sheetName val="INVERSION"/>
      <sheetName val="M&amp;S MEDICAMENTOSunid02"/>
      <sheetName val="M&amp;S INSUMOSHOSPITALARIOSunid02"/>
      <sheetName val="REMUNERACION SERVICIOSTECunid02"/>
      <sheetName val="CxP 335 (2)"/>
      <sheetName val="TRAB SUPLEM311"/>
      <sheetName val="TRAB SUPLEM"/>
      <sheetName val="A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_ HONORARIOS_"/>
      <sheetName val="RES_ HONORARIOS_"/>
      <sheetName val="DISP_ R_S_T_FUNC_"/>
      <sheetName val="RES_R_S_T_FUNC_"/>
      <sheetName val="DISP_ DOTACIONES"/>
      <sheetName val="RES_ DOTACIONES"/>
      <sheetName val="DISP_ GAS_COMP_"/>
      <sheetName val="RES_ GAS_ COMP_"/>
      <sheetName val="DISP_ IMP_ Y PUBLIC_"/>
      <sheetName val="RES_IMP_Y PUBLIC"/>
      <sheetName val="DISP_ M_Y S_ADVO_"/>
      <sheetName val="RES_M_YS_ADVO_"/>
      <sheetName val="DISP_ SUMINISTRO ALIMENTOS_"/>
      <sheetName val="RES IMTOS_ TAS_ MUL_"/>
      <sheetName val="DISP_ VARIOS FUNCIONAMIENTO"/>
      <sheetName val="RES_ VARIOS FUNCIONAMIENTO"/>
      <sheetName val="DISP_ R_S_T_ INV_"/>
      <sheetName val="RES_R_S_T_ INV_"/>
      <sheetName val="DISP_ CONV_ COLECT_"/>
      <sheetName val="RES_ CONV_COLECT_"/>
      <sheetName val="DISP_ VARIOS INVERSION "/>
      <sheetName val="RES_ VARIOS INVERSION "/>
    </sheetNames>
    <sheetDataSet>
      <sheetData sheetId="0">
        <row r="2">
          <cell r="A2" t="str">
            <v>UNIDAD FINANCIERA*SUB-UNIDAD PRESUPUESTO</v>
          </cell>
        </row>
        <row r="6">
          <cell r="A6" t="str">
            <v>CERTIFICADO DE DISPONIBILIDAD PRESUPUESTAL No. 0759/2002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HONORARIOS ENTIDAD</v>
          </cell>
        </row>
        <row r="18">
          <cell r="A18" t="str">
            <v>CODIGO:</v>
          </cell>
        </row>
        <row r="19">
          <cell r="A19" t="str">
            <v>GRUPO</v>
          </cell>
          <cell r="B19">
            <v>3</v>
          </cell>
          <cell r="D19" t="str">
            <v>APROPIACION DEFINITIVA</v>
          </cell>
          <cell r="E19">
            <v>100090920</v>
          </cell>
        </row>
        <row r="20">
          <cell r="A20" t="str">
            <v>SUBGRUPO</v>
          </cell>
          <cell r="B20" t="str">
            <v>11</v>
          </cell>
          <cell r="D20" t="str">
            <v>DISPONIBILIDADES EXPEDIDAS</v>
          </cell>
          <cell r="E20">
            <v>20899500</v>
          </cell>
        </row>
        <row r="21">
          <cell r="A21" t="str">
            <v>CUENTA MAYOR</v>
          </cell>
          <cell r="B21" t="str">
            <v>01</v>
          </cell>
          <cell r="D21" t="str">
            <v>SALDO ACTUAL</v>
          </cell>
          <cell r="E21">
            <v>79191420</v>
          </cell>
        </row>
        <row r="22">
          <cell r="A22" t="str">
            <v>CUENTA AUXILIAR</v>
          </cell>
          <cell r="B22" t="str">
            <v>09</v>
          </cell>
          <cell r="D22" t="str">
            <v>DISPONIBILIDAD PRESENTE</v>
          </cell>
          <cell r="E22">
            <v>4800000</v>
          </cell>
        </row>
        <row r="23">
          <cell r="A23" t="str">
            <v>SUBAUXILIAR</v>
          </cell>
          <cell r="B23" t="str">
            <v>01</v>
          </cell>
          <cell r="D23" t="str">
            <v>TOTAL DISPONIB. EXP.</v>
          </cell>
          <cell r="E23">
            <v>25699500</v>
          </cell>
        </row>
        <row r="24">
          <cell r="A24" t="str">
            <v>ORDINAL</v>
          </cell>
          <cell r="D24" t="str">
            <v>NUEVO SALDO</v>
          </cell>
          <cell r="E24">
            <v>74391420</v>
          </cell>
        </row>
        <row r="26">
          <cell r="A26" t="str">
            <v>SE EXPIDE EL PRESENTE CERTIFICADO A SOLICITUD DE:</v>
          </cell>
        </row>
        <row r="28">
          <cell r="A28" t="str">
            <v>NOMBRE:   RAFAEL MAURICIO SOPO SOLANO</v>
          </cell>
        </row>
        <row r="30">
          <cell r="A30" t="str">
            <v>OFICINA:    SUBGERENCIA ADMINISTRATIVA Y FINANCIERA</v>
          </cell>
        </row>
        <row r="32">
          <cell r="A32" t="str">
            <v>OBJETO DEL COMPROMISO:   REVISORIA FISCAL DEL 1 AL 30 DE ABRIL DE 2002.</v>
          </cell>
        </row>
        <row r="35">
          <cell r="A35" t="str">
            <v>VALOR EN LETRAS:</v>
          </cell>
          <cell r="B35">
            <v>4800000</v>
          </cell>
        </row>
        <row r="36">
          <cell r="A36" t="str">
            <v>CUATRO MILLONES OCHOCIENTOS MIL</v>
          </cell>
        </row>
        <row r="37">
          <cell r="A37" t="str">
            <v>PESOS M/CTE</v>
          </cell>
        </row>
        <row r="39">
          <cell r="A39" t="str">
            <v>EL PRESENTE CERTIFICADO SE EXPIDE A LOS  29 DIAS DEL MES DE ABRIL DEL 2002 Y TIENE</v>
          </cell>
        </row>
        <row r="40">
          <cell r="A40" t="str">
            <v>VIGENCIA DE 30 DIAS CALENDARIO A PARTIR  DE LA  FECHA  DE EXPEDICION.</v>
          </cell>
        </row>
        <row r="44">
          <cell r="A44" t="str">
            <v>COORDINADOR PRESUPUESTO</v>
          </cell>
          <cell r="D44" t="str">
            <v>SUBGERENTE ADMINISTRATIVO Y FINANCIERO</v>
          </cell>
        </row>
        <row r="47">
          <cell r="A47" t="str">
            <v>LIBROS</v>
          </cell>
          <cell r="D47" t="str">
            <v>SEGUIMIENTO</v>
          </cell>
        </row>
        <row r="50">
          <cell r="A50" t="str">
            <v>Santa Fe de Bogotá D.C. Diagonal 39 Sur Nro. 3-20 Este</v>
          </cell>
        </row>
        <row r="51">
          <cell r="A51" t="str">
            <v>PBX  :   3675766</v>
          </cell>
        </row>
        <row r="52">
          <cell r="A52" t="str">
            <v>Fax:  3626305</v>
          </cell>
        </row>
        <row r="54">
          <cell r="A54" t="str">
            <v>ARCHIVO: DISPON99.XLS</v>
          </cell>
        </row>
      </sheetData>
      <sheetData sheetId="1"/>
      <sheetData sheetId="2"/>
      <sheetData sheetId="3"/>
      <sheetData sheetId="4">
        <row r="2">
          <cell r="A2" t="str">
            <v>UNIDAD FINANCIERA*SUB-UNIDAD PRESUPUESTO</v>
          </cell>
        </row>
        <row r="6">
          <cell r="A6" t="str">
            <v>CERTIFICADO DE DISPONIBILIDAD PRESUPUESTAL No. 1094/2002</v>
          </cell>
        </row>
        <row r="7">
          <cell r="A7" t="str">
            <v xml:space="preserve">    </v>
          </cell>
        </row>
        <row r="9">
          <cell r="A9" t="str">
            <v xml:space="preserve">EL JEFE DE LA UNIDAD FINANCIERA </v>
          </cell>
        </row>
        <row r="10">
          <cell r="A10" t="str">
            <v xml:space="preserve">EL JEFE DE LA UNIDAD FINANCIERA </v>
          </cell>
        </row>
        <row r="12">
          <cell r="A12" t="str">
            <v>CERTIFICA:</v>
          </cell>
        </row>
        <row r="13">
          <cell r="A13" t="str">
            <v>CERTIFICA:</v>
          </cell>
        </row>
        <row r="14">
          <cell r="A14" t="str">
            <v>QUE EN LA FECHA LOS REGISTROS DE EJECUCION PRESUPUESTAL MUESTRAN EL SIGUIENTE SALDO DE APROPIACION</v>
          </cell>
        </row>
        <row r="15">
          <cell r="A15" t="str">
            <v>QUE EN LA FECHA LOS REGISTROS DE EJECUCION PRESUPUESTAL MUESTRAN EL SIGUIENTE SALDO DE APROPIACION</v>
          </cell>
        </row>
        <row r="16">
          <cell r="A16" t="str">
            <v xml:space="preserve">RUBRO PRESUPUESTAL:  DOTACIONES. </v>
          </cell>
        </row>
        <row r="17">
          <cell r="A17" t="str">
            <v>RUBRO PRESUPUESTAL:  MATERIALES Y SUMINISTROS, ADMINISTRATIVOS.</v>
          </cell>
        </row>
        <row r="18">
          <cell r="A18" t="str">
            <v>CODIGO:</v>
          </cell>
        </row>
        <row r="19">
          <cell r="A19" t="str">
            <v>GRUPO</v>
          </cell>
          <cell r="B19">
            <v>3</v>
          </cell>
          <cell r="D19" t="str">
            <v>APROPIACION DEFINITIVA</v>
          </cell>
          <cell r="E19">
            <v>0</v>
          </cell>
        </row>
        <row r="20">
          <cell r="A20" t="str">
            <v>SUBGRUPO</v>
          </cell>
          <cell r="B20" t="str">
            <v>11</v>
          </cell>
          <cell r="D20" t="str">
            <v>DISPONIBILIDADES EXPEDIDAS</v>
          </cell>
          <cell r="E20">
            <v>0</v>
          </cell>
        </row>
        <row r="21">
          <cell r="A21" t="str">
            <v>CUENTA MAYOR</v>
          </cell>
          <cell r="B21" t="str">
            <v>02</v>
          </cell>
          <cell r="D21" t="str">
            <v>SALDO ACTUAL</v>
          </cell>
          <cell r="E21">
            <v>0</v>
          </cell>
        </row>
        <row r="22">
          <cell r="A22" t="str">
            <v>CUENTA AUXILIAR</v>
          </cell>
          <cell r="B22" t="str">
            <v>02</v>
          </cell>
          <cell r="D22" t="str">
            <v>DISPONIBILIDAD PRESENTE</v>
          </cell>
          <cell r="E22">
            <v>11466901</v>
          </cell>
        </row>
        <row r="23">
          <cell r="A23" t="str">
            <v>SUBAUXILIAR</v>
          </cell>
          <cell r="B23" t="str">
            <v>10</v>
          </cell>
          <cell r="D23" t="str">
            <v>TOTAL DISPONIB. EXP.</v>
          </cell>
          <cell r="E23">
            <v>0</v>
          </cell>
        </row>
        <row r="24">
          <cell r="A24" t="str">
            <v>ORDINAL</v>
          </cell>
          <cell r="D24" t="str">
            <v>NUEVO SALDO</v>
          </cell>
          <cell r="E24">
            <v>0</v>
          </cell>
        </row>
        <row r="25">
          <cell r="A25" t="str">
            <v>ORDINAL</v>
          </cell>
          <cell r="D25" t="str">
            <v>NUEVO SALDO</v>
          </cell>
          <cell r="E25">
            <v>11466901</v>
          </cell>
        </row>
        <row r="26">
          <cell r="A26" t="str">
            <v>SE EXPIDE EL PRESENTE CERTIFICADO A SOLICITUD DE:</v>
          </cell>
        </row>
        <row r="27">
          <cell r="A27" t="str">
            <v>COMPROMISO A CUMPLIR: ORDEN DE COMPRA No. 134/2001.</v>
          </cell>
        </row>
        <row r="28">
          <cell r="A28" t="str">
            <v xml:space="preserve">NOMBRE:   MIRYAM M. SANTANA DIAZ. </v>
          </cell>
        </row>
        <row r="29">
          <cell r="A29" t="str">
            <v>A NOMBRE  DE : MUEBLE METAL.</v>
          </cell>
        </row>
        <row r="30">
          <cell r="A30" t="str">
            <v xml:space="preserve">OFICINA:  DTO RECURSOS FISICOS  Y HOTELERIA. </v>
          </cell>
        </row>
        <row r="31">
          <cell r="A31" t="str">
            <v>CON CARGO A LA DISPONIBILIDAD No: 1174/2001.</v>
          </cell>
        </row>
        <row r="32">
          <cell r="A32" t="str">
            <v xml:space="preserve">OBJETO DEL COMPROMISO:  ADICION A LA DISPOIBILIDAD 1092/01 </v>
          </cell>
        </row>
        <row r="33">
          <cell r="A33" t="str">
            <v>VALOR EN LETRAS:</v>
          </cell>
          <cell r="B33">
            <v>0</v>
          </cell>
        </row>
        <row r="34">
          <cell r="A34" t="str">
            <v xml:space="preserve">TRES MILLONES CUATROCIENTOS SETENTA Y CINCO MIL TRESCIENTOS SESENTA PESOS M/CTE </v>
          </cell>
        </row>
        <row r="35">
          <cell r="A35" t="str">
            <v>VALOR EN LETRAS:</v>
          </cell>
          <cell r="B35">
            <v>0</v>
          </cell>
        </row>
        <row r="36">
          <cell r="A36" t="str">
            <v xml:space="preserve">CIENTO CUARENTA Y UNMIL NOVECIENTOS OCHENTA Y CUATRO </v>
          </cell>
        </row>
        <row r="37">
          <cell r="A37" t="str">
            <v>PESOS M/CTE.</v>
          </cell>
        </row>
        <row r="38">
          <cell r="A38" t="str">
            <v xml:space="preserve">EL PRESENTE CERTIFICADO SE EXPIDE A LOS 19 DIAS DEL MES DE DICIEMBRE DEL 2001 </v>
          </cell>
        </row>
        <row r="39">
          <cell r="A39" t="str">
            <v>EL PRESENTE CERTIFICADO SE EXPIDE A LOS 23 DIAS DEL MES DE  NOVIEMBRE DEL 2001 Y TIENE</v>
          </cell>
        </row>
        <row r="40">
          <cell r="A40" t="str">
            <v xml:space="preserve">VIGENCIA DE 30 DIAS CALENDARIO A PARTIR DE LA FECHA DE EXPEDICION. </v>
          </cell>
        </row>
        <row r="44">
          <cell r="A44" t="str">
            <v>COORDINADOR PRESUPUESTO</v>
          </cell>
          <cell r="D44" t="str">
            <v>SUBGERENTE ADMINISTRATIVO Y FINANCIERO</v>
          </cell>
        </row>
        <row r="47">
          <cell r="A47" t="str">
            <v xml:space="preserve">LIBROS </v>
          </cell>
          <cell r="D47" t="str">
            <v>SEGUIMIENTO</v>
          </cell>
        </row>
        <row r="50">
          <cell r="A50" t="str">
            <v>Santa Fe de Bogotá D.C. Diagonal 39 Sur Nro. 3-20 Este</v>
          </cell>
        </row>
        <row r="51">
          <cell r="A51" t="str">
            <v>PBX  :   3675766</v>
          </cell>
        </row>
        <row r="52">
          <cell r="A52" t="str">
            <v>Fax:  3626305</v>
          </cell>
        </row>
        <row r="54">
          <cell r="A54" t="str">
            <v>ARCHIVO: DISPON2001.XLS</v>
          </cell>
        </row>
      </sheetData>
      <sheetData sheetId="5"/>
      <sheetData sheetId="6">
        <row r="2">
          <cell r="A2" t="str">
            <v>UNIDAD FINANCIERA*SUB-UNIDAD PRESUPUESTO</v>
          </cell>
        </row>
        <row r="6">
          <cell r="A6" t="str">
            <v>CERTIFICADO DE DISPONIBILIDAD PRESUPUESTAL No. 0526/2002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 xml:space="preserve">RUBRO PRESUPUESTAL:  GASTOS DE COMPUTADOR. </v>
          </cell>
        </row>
        <row r="18">
          <cell r="A18" t="str">
            <v>CODIGO:</v>
          </cell>
        </row>
        <row r="19">
          <cell r="A19" t="str">
            <v>GRUPO</v>
          </cell>
          <cell r="B19">
            <v>3</v>
          </cell>
          <cell r="D19" t="str">
            <v>APROPIACION DEFINITIVA</v>
          </cell>
          <cell r="E19">
            <v>80170000</v>
          </cell>
        </row>
        <row r="20">
          <cell r="A20" t="str">
            <v>SUBGRUPO</v>
          </cell>
          <cell r="B20" t="str">
            <v>11</v>
          </cell>
          <cell r="D20" t="str">
            <v>DISPONIBILIDADES EXPEDIDAS</v>
          </cell>
          <cell r="E20">
            <v>39266260</v>
          </cell>
        </row>
        <row r="21">
          <cell r="A21" t="str">
            <v>CUENTA MAYOR</v>
          </cell>
          <cell r="B21" t="str">
            <v>02</v>
          </cell>
          <cell r="D21" t="str">
            <v>SALDO ACTUAL</v>
          </cell>
          <cell r="E21">
            <v>40903740</v>
          </cell>
        </row>
        <row r="22">
          <cell r="A22" t="str">
            <v>CUENTA AUXILIAR</v>
          </cell>
          <cell r="B22" t="str">
            <v>03</v>
          </cell>
          <cell r="D22" t="str">
            <v>DISPONIBILIDAD PRESENTE</v>
          </cell>
          <cell r="E22">
            <v>188500</v>
          </cell>
        </row>
        <row r="23">
          <cell r="A23" t="str">
            <v>SUBAUXILIAR</v>
          </cell>
          <cell r="D23" t="str">
            <v>TOTAL DISPONIB. EXP.</v>
          </cell>
          <cell r="E23">
            <v>39454760</v>
          </cell>
        </row>
        <row r="24">
          <cell r="A24" t="str">
            <v>ORDINAL</v>
          </cell>
          <cell r="D24" t="str">
            <v>NUEVO SALDO</v>
          </cell>
          <cell r="E24">
            <v>40715240</v>
          </cell>
        </row>
        <row r="26">
          <cell r="A26" t="str">
            <v>SE EXPIDE EL PRESENTE CERTIFICADO A SOLICITUD DE:</v>
          </cell>
        </row>
        <row r="28">
          <cell r="A28" t="str">
            <v>NOMBRE:  RAFAEL MAURICIO SOPO SOLANO.</v>
          </cell>
        </row>
        <row r="30">
          <cell r="A30" t="str">
            <v>OFICINA:   SUB-GERENCIA ADMINISTRATIVA Y FINANCIERA.</v>
          </cell>
        </row>
        <row r="32">
          <cell r="A32" t="str">
            <v xml:space="preserve">OBJETO DEL COMPROMISO:    COMPRA CAJA DE CABLE UTP Y CONECTORES PARA IMPLEMENTACION DEL PROCESO </v>
          </cell>
        </row>
        <row r="33">
          <cell r="A33" t="str">
            <v>ATENCION INTEGRAL.</v>
          </cell>
        </row>
        <row r="35">
          <cell r="A35" t="str">
            <v>VALOR EN LETRAS:</v>
          </cell>
          <cell r="B35">
            <v>188500</v>
          </cell>
        </row>
        <row r="36">
          <cell r="A36" t="str">
            <v xml:space="preserve">CIENTO OCHENTA Y OCHO MIL QUINIENTOS </v>
          </cell>
        </row>
        <row r="37">
          <cell r="A37" t="str">
            <v>PESOS M/CTE</v>
          </cell>
        </row>
        <row r="39">
          <cell r="A39" t="str">
            <v>EL PRESENTE CERTIFICADO SE EXPIDE A LOS 01 DIAS DEL MES DE ABRIL DEL 2002 Y TIENE</v>
          </cell>
        </row>
        <row r="40">
          <cell r="A40" t="str">
            <v xml:space="preserve">VIGENCIA DE 30 DÍAS CALENDARIO A PARTIR DE LA FECHA DE EXPEDICIÓN. </v>
          </cell>
        </row>
        <row r="44">
          <cell r="A44" t="str">
            <v>COORDINADOR PRESUPUESTO</v>
          </cell>
          <cell r="D44" t="str">
            <v>SUBGERENTE ADMINISTRATIVO Y FINANCIERO</v>
          </cell>
        </row>
        <row r="47">
          <cell r="A47" t="str">
            <v xml:space="preserve">LIBROS </v>
          </cell>
          <cell r="D47" t="str">
            <v>SEGUIMIENTO</v>
          </cell>
        </row>
        <row r="50">
          <cell r="A50" t="str">
            <v>Santa Fe de Bogotá D.C. Diagonal 39 Sur Nro. 3-20 Este</v>
          </cell>
        </row>
        <row r="51">
          <cell r="A51" t="str">
            <v>PBX  :   3675766</v>
          </cell>
        </row>
        <row r="52">
          <cell r="A52" t="str">
            <v>Fax:  3626305</v>
          </cell>
        </row>
        <row r="54">
          <cell r="A54" t="str">
            <v>ARCHIVO: DISPON99.XLS</v>
          </cell>
        </row>
      </sheetData>
      <sheetData sheetId="7"/>
      <sheetData sheetId="8"/>
      <sheetData sheetId="9">
        <row r="2">
          <cell r="A2" t="str">
            <v>UNIDAD FINANCIERA*SUB-UNIDAD PRESUPUESTO</v>
          </cell>
        </row>
        <row r="7">
          <cell r="A7" t="str">
            <v>CERTIFICADO DE REGISTRO PRESUPUESTAL No. 0346/2002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IMPRESOS Y PUBLICACIONES.</v>
          </cell>
        </row>
        <row r="18">
          <cell r="A18" t="str">
            <v>CODIGO:</v>
          </cell>
        </row>
        <row r="19">
          <cell r="A19" t="str">
            <v>GRUPO</v>
          </cell>
          <cell r="B19" t="str">
            <v>3</v>
          </cell>
          <cell r="D19" t="str">
            <v>APROPIACION DEFINITIVA</v>
          </cell>
          <cell r="E19">
            <v>15000000</v>
          </cell>
        </row>
        <row r="20">
          <cell r="A20" t="str">
            <v>SUBGRUPO</v>
          </cell>
          <cell r="B20" t="str">
            <v>11</v>
          </cell>
          <cell r="D20" t="str">
            <v>RESERVAS EXPEDIDAS</v>
          </cell>
          <cell r="E20">
            <v>9442840</v>
          </cell>
        </row>
        <row r="21">
          <cell r="A21" t="str">
            <v>CUENTA MAYOR</v>
          </cell>
          <cell r="B21" t="str">
            <v>02</v>
          </cell>
          <cell r="D21" t="str">
            <v>SALDO ACTUAL</v>
          </cell>
          <cell r="E21">
            <v>5557160</v>
          </cell>
        </row>
        <row r="22">
          <cell r="A22" t="str">
            <v>CUENTA AUXILIAR</v>
          </cell>
          <cell r="B22" t="str">
            <v>06</v>
          </cell>
          <cell r="D22" t="str">
            <v>RESERVA PRESENTE</v>
          </cell>
          <cell r="E22">
            <v>7800000</v>
          </cell>
        </row>
        <row r="23">
          <cell r="A23" t="str">
            <v>SUBAUXILIAR</v>
          </cell>
          <cell r="D23" t="str">
            <v>TOTAL RESERVAS. EXP.</v>
          </cell>
          <cell r="E23">
            <v>17242840</v>
          </cell>
        </row>
        <row r="24">
          <cell r="A24" t="str">
            <v>ORDINAL</v>
          </cell>
          <cell r="D24" t="str">
            <v>NUEVO SALDO</v>
          </cell>
          <cell r="E24">
            <v>-2242840</v>
          </cell>
        </row>
        <row r="26">
          <cell r="A26" t="str">
            <v xml:space="preserve">COMPROMISO A CUMPLIR:  CONTRATO DE SUMINISTROS No. 043/2002  </v>
          </cell>
        </row>
        <row r="28">
          <cell r="A28" t="str">
            <v xml:space="preserve">A NOMBRE DE :  REPRESENTACIONES GACELA LTDA. </v>
          </cell>
        </row>
        <row r="30">
          <cell r="A30" t="str">
            <v xml:space="preserve">CON CARGO A LA DISPONIBILIDAD No: 0104/2002. </v>
          </cell>
        </row>
        <row r="31">
          <cell r="A31" t="str">
            <v>.</v>
          </cell>
        </row>
        <row r="32">
          <cell r="A32" t="str">
            <v>VALOR EN LETRAS:</v>
          </cell>
          <cell r="B32">
            <v>7800000</v>
          </cell>
        </row>
        <row r="33">
          <cell r="A33" t="str">
            <v>SIETE MILLONES OCHOCIENTOS MIL</v>
          </cell>
        </row>
        <row r="34">
          <cell r="A34" t="str">
            <v>PESOS M/CTE</v>
          </cell>
        </row>
        <row r="37">
          <cell r="A37" t="str">
            <v>EL PRESENTE CERTIFICADO SE EXPIDE A LOS 08 DIAS DEL MES DE MARZO DEL 2002</v>
          </cell>
        </row>
        <row r="38">
          <cell r="A38" t="str">
            <v>Y  TIENE  VIGENCIA HASTA EL 31 DE DICIEMBRE DEL 2002.</v>
          </cell>
        </row>
        <row r="43">
          <cell r="A43" t="str">
            <v>COORDINADOR PRESUPUESTO</v>
          </cell>
          <cell r="D43" t="str">
            <v>SUBGERENTE ADMINISTRATIVO Y FINANCIERO</v>
          </cell>
        </row>
        <row r="46">
          <cell r="A46" t="str">
            <v>LIBROS</v>
          </cell>
          <cell r="D46" t="str">
            <v>SEGUIMIENTO</v>
          </cell>
        </row>
        <row r="49">
          <cell r="A49" t="str">
            <v>Santa Fe de Bogotá D.C. Diagonal 39 Sur Nro. 3-20 Este</v>
          </cell>
        </row>
        <row r="50">
          <cell r="A50" t="str">
            <v>PBX  :   3675766</v>
          </cell>
        </row>
        <row r="51">
          <cell r="A51" t="str">
            <v>Fax:  3626305</v>
          </cell>
        </row>
        <row r="53">
          <cell r="A53" t="str">
            <v>ARCHIVO: DISPON99.XLS</v>
          </cell>
        </row>
      </sheetData>
      <sheetData sheetId="10"/>
      <sheetData sheetId="11">
        <row r="2">
          <cell r="A2" t="str">
            <v>UNIDAD FINANCIERA*SUB-UNIDAD PRESUPUESTO</v>
          </cell>
        </row>
      </sheetData>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_ HONORARIOS_"/>
      <sheetName val="RES_ HONORARIOS_"/>
      <sheetName val="DISP_ R_S_T_FUNC_"/>
      <sheetName val="RES_R_S_T_FUNC_"/>
      <sheetName val="DISP_ DOTACIONES"/>
      <sheetName val="RES_ DOTACIONES"/>
      <sheetName val="DISP_ GAS_COMP_"/>
      <sheetName val="RES_ GAS_ COMP_"/>
      <sheetName val="DISP_ IMP_ Y PUBLIC_"/>
      <sheetName val="RES_IMP_Y PUBLIC"/>
      <sheetName val="DISP_ M_Y S_ADVO_"/>
      <sheetName val="RES_M_YS_ADVO_"/>
      <sheetName val="DISP_ SUMINISTRO ALIMENTOS_"/>
      <sheetName val="RES IMTOS_ TAS_ MUL_"/>
      <sheetName val="DISP_ VARIOS FUNCIONAMIENTO"/>
      <sheetName val="RES_ VARIOS FUNCIONAMIENTO"/>
      <sheetName val="DISP_ R_S_T_ INV_"/>
      <sheetName val="RES_R_S_T_ INV_"/>
      <sheetName val="DISP_ CONV_ COLECT_"/>
      <sheetName val="RES_ CONV_COLECT_"/>
      <sheetName val="DISP_ VARIOS INVERSION "/>
      <sheetName val="RES_ VARIOS INVERSION "/>
      <sheetName val="DISP_ SUPERADV_"/>
      <sheetName val="RES_SUPERADV_"/>
      <sheetName val="DISP_ ARRENDAMIENTOS"/>
      <sheetName val="RES_ ARRENDAMIENTOS"/>
      <sheetName val="DISP_ GTOS_ TRANSP_ COMUN_ "/>
      <sheetName val="REVS_ GTOS_ TRANSP_ COMUN_"/>
      <sheetName val="DISP_ MANTTO Y REP_"/>
      <sheetName val="RES_MANTTO Y REP_"/>
      <sheetName val="DISP_ COMBUSTIBLES"/>
      <sheetName val="RES_COMBUSTIBLES"/>
      <sheetName val="DISP_ SEGUROS ENTIDAD"/>
      <sheetName val="REVS_ SEGUROS ENTIDAD"/>
      <sheetName val="REVS_ SUMINISTRO ALIMENTOS"/>
      <sheetName val="DISP_ CAPACITACION"/>
      <sheetName val="REVS_ CAPACITACION"/>
      <sheetName val="DISP_ BIENESTAR_"/>
      <sheetName val="REVS_ BIENESTAR_"/>
      <sheetName val="DISP_ PROMOCION INSTITUCIONAL"/>
      <sheetName val="REVS_ PROMOCION INSTITUCIONAL"/>
      <sheetName val="DIS_ IMPTOS_ TAS_ MUL_"/>
      <sheetName val="DIS_ SALUD OCUPACIONAL"/>
      <sheetName val="RES SALUD OCUPACIONAL"/>
      <sheetName val="XXXXX"/>
      <sheetName val="DISP PROYECTO HARDWARE"/>
      <sheetName val="RES PROYECTO HARDWARE"/>
      <sheetName val="DISP MYS MEDICAMENTOS"/>
      <sheetName val="RES MYS MEDICAMENTOS"/>
      <sheetName val="DISP MYS INSUM HOSPITAL"/>
      <sheetName val="RES MYS INSUM HOSPITAL"/>
      <sheetName val="DISP_ SUPERASIS_"/>
      <sheetName val="RES_SUPERASIS_"/>
      <sheetName val="DISP_ CXPFUN_"/>
      <sheetName val="REVS_ CXPFUN_"/>
      <sheetName val="DISP_ CXPINV_ "/>
      <sheetName val="REVS_ CXPINV_ "/>
    </sheetNames>
    <sheetDataSet>
      <sheetData sheetId="0" refreshError="1">
        <row r="2">
          <cell r="A2" t="str">
            <v>UNIDAD FINANCIERA*SUB-UNIDAD PRESUPUESTO</v>
          </cell>
        </row>
        <row r="6">
          <cell r="A6" t="str">
            <v>CERTIFICADO DE DISPONIBILIDAD PRESUPUESTAL No. 0759/2002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HONORARIOS ENTIDAD</v>
          </cell>
        </row>
        <row r="18">
          <cell r="A18" t="str">
            <v>CODIGO:</v>
          </cell>
        </row>
        <row r="19">
          <cell r="A19" t="str">
            <v>GRUPO</v>
          </cell>
          <cell r="B19">
            <v>3</v>
          </cell>
          <cell r="D19" t="str">
            <v>APROPIACION DEFINITIVA</v>
          </cell>
          <cell r="E19">
            <v>100090920</v>
          </cell>
        </row>
        <row r="20">
          <cell r="A20" t="str">
            <v>SUBGRUPO</v>
          </cell>
          <cell r="B20" t="str">
            <v>11</v>
          </cell>
          <cell r="D20" t="str">
            <v>DISPONIBILIDADES EXPEDIDAS</v>
          </cell>
          <cell r="E20">
            <v>20899500</v>
          </cell>
        </row>
        <row r="21">
          <cell r="A21" t="str">
            <v>CUENTA MAYOR</v>
          </cell>
          <cell r="B21" t="str">
            <v>01</v>
          </cell>
          <cell r="D21" t="str">
            <v>SALDO ACTUAL</v>
          </cell>
          <cell r="E21">
            <v>79191420</v>
          </cell>
        </row>
        <row r="22">
          <cell r="A22" t="str">
            <v>CUENTA AUXILIAR</v>
          </cell>
          <cell r="B22" t="str">
            <v>09</v>
          </cell>
          <cell r="D22" t="str">
            <v>DISPONIBILIDAD PRESENTE</v>
          </cell>
          <cell r="E22">
            <v>4800000</v>
          </cell>
        </row>
        <row r="23">
          <cell r="A23" t="str">
            <v>SUBAUXILIAR</v>
          </cell>
          <cell r="B23" t="str">
            <v>01</v>
          </cell>
          <cell r="D23" t="str">
            <v>TOTAL DISPONIB. EXP.</v>
          </cell>
          <cell r="E23">
            <v>25699500</v>
          </cell>
        </row>
        <row r="24">
          <cell r="A24" t="str">
            <v>ORDINAL</v>
          </cell>
          <cell r="D24" t="str">
            <v>NUEVO SALDO</v>
          </cell>
          <cell r="E24">
            <v>74391420</v>
          </cell>
        </row>
        <row r="26">
          <cell r="A26" t="str">
            <v>SE EXPIDE EL PRESENTE CERTIFICADO A SOLICITUD DE:</v>
          </cell>
        </row>
        <row r="28">
          <cell r="A28" t="str">
            <v>NOMBRE:   RAFAEL MAURICIO SOPO SOLANO</v>
          </cell>
        </row>
        <row r="30">
          <cell r="A30" t="str">
            <v>OFICINA:    SUBGERENCIA ADMINISTRATIVA Y FINANCIERA</v>
          </cell>
        </row>
        <row r="32">
          <cell r="A32" t="str">
            <v>OBJETO DEL COMPROMISO:   REVISORIA FISCAL DEL 1 AL 30 DE ABRIL DE 2002.</v>
          </cell>
        </row>
        <row r="35">
          <cell r="A35" t="str">
            <v>VALOR EN LETRAS:</v>
          </cell>
          <cell r="B35">
            <v>4800000</v>
          </cell>
        </row>
        <row r="36">
          <cell r="A36" t="str">
            <v>CUATRO MILLONES OCHOCIENTOS MIL</v>
          </cell>
        </row>
        <row r="37">
          <cell r="A37" t="str">
            <v>PESOS M/CTE</v>
          </cell>
        </row>
        <row r="39">
          <cell r="A39" t="str">
            <v>EL PRESENTE CERTIFICADO SE EXPIDE A LOS  29 DIAS DEL MES DE ABRIL DEL 2002 Y TIENE</v>
          </cell>
        </row>
        <row r="40">
          <cell r="A40" t="str">
            <v>VIGENCIA DE 30 DIAS CALENDARIO A PARTIR  DE LA  FECHA  DE EXPEDICION.</v>
          </cell>
        </row>
        <row r="44">
          <cell r="A44" t="str">
            <v>COORDINADOR PRESUPUESTO</v>
          </cell>
          <cell r="D44" t="str">
            <v>SUBGERENTE ADMINISTRATIVO Y FINANCIERO</v>
          </cell>
        </row>
        <row r="45">
          <cell r="D45" t="str">
            <v>AREA FINANCIERA</v>
          </cell>
        </row>
        <row r="47">
          <cell r="A47" t="str">
            <v>LIBROS</v>
          </cell>
          <cell r="D47" t="str">
            <v>SEGUIMIENTO</v>
          </cell>
        </row>
        <row r="50">
          <cell r="A50" t="str">
            <v>Santa Fe de Bogotá D.C. Diagonal 39 Sur Nro. 3-20 Este</v>
          </cell>
        </row>
        <row r="51">
          <cell r="A51" t="str">
            <v>PBX  :   3675766</v>
          </cell>
        </row>
        <row r="52">
          <cell r="A52" t="str">
            <v>Fax:  3626305</v>
          </cell>
        </row>
        <row r="54">
          <cell r="A54" t="str">
            <v>ARCHIVO: DISPON99.XLS</v>
          </cell>
        </row>
      </sheetData>
      <sheetData sheetId="1">
        <row r="2">
          <cell r="A2" t="str">
            <v>UNIDAD FINANCIERA*SUB-UNIDAD PRESUPUESTO</v>
          </cell>
        </row>
      </sheetData>
      <sheetData sheetId="2">
        <row r="2">
          <cell r="A2" t="str">
            <v>UNIDAD FINANCIERA*SUB-UNIDAD PRESUPUESTO</v>
          </cell>
        </row>
      </sheetData>
      <sheetData sheetId="3">
        <row r="2">
          <cell r="A2" t="str">
            <v>UNIDAD FINANCIERA*SUB-UNIDAD PRESUPUESTO</v>
          </cell>
        </row>
      </sheetData>
      <sheetData sheetId="4" refreshError="1">
        <row r="2">
          <cell r="A2" t="str">
            <v>UNIDAD FINANCIERA*SUB-UNIDAD PRESUPUESTO</v>
          </cell>
        </row>
        <row r="6">
          <cell r="A6" t="str">
            <v>CERTIFICADO DE DISPONIBILIDAD PRESUPUESTAL No. 1094/2002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 xml:space="preserve">RUBRO PRESUPUESTAL:  DOTACIONES. </v>
          </cell>
        </row>
        <row r="18">
          <cell r="A18" t="str">
            <v>CODIGO:</v>
          </cell>
        </row>
        <row r="19">
          <cell r="A19" t="str">
            <v>GRUPO</v>
          </cell>
          <cell r="B19">
            <v>3</v>
          </cell>
          <cell r="D19" t="str">
            <v>APROPIACION DEFINITIVA</v>
          </cell>
          <cell r="E19">
            <v>0</v>
          </cell>
        </row>
        <row r="20">
          <cell r="A20" t="str">
            <v>SUBGRUPO</v>
          </cell>
          <cell r="B20" t="str">
            <v>11</v>
          </cell>
          <cell r="D20" t="str">
            <v>DISPONIBILIDADES EXPEDIDAS</v>
          </cell>
          <cell r="E20">
            <v>0</v>
          </cell>
        </row>
        <row r="21">
          <cell r="A21" t="str">
            <v>CUENTA MAYOR</v>
          </cell>
          <cell r="B21" t="str">
            <v>02</v>
          </cell>
          <cell r="D21" t="str">
            <v>SALDO ACTUAL</v>
          </cell>
          <cell r="E21">
            <v>0</v>
          </cell>
        </row>
        <row r="22">
          <cell r="A22" t="str">
            <v>CUENTA AUXILIAR</v>
          </cell>
          <cell r="B22" t="str">
            <v>02</v>
          </cell>
          <cell r="D22" t="str">
            <v>DISPONIBILIDAD PRESENTE</v>
          </cell>
          <cell r="E22">
            <v>96199</v>
          </cell>
        </row>
        <row r="23">
          <cell r="A23" t="str">
            <v>SUBAUXILIAR</v>
          </cell>
          <cell r="D23" t="str">
            <v>TOTAL DISPONIB. EXP.</v>
          </cell>
          <cell r="E23">
            <v>0</v>
          </cell>
        </row>
        <row r="24">
          <cell r="A24" t="str">
            <v>ORDINAL</v>
          </cell>
          <cell r="D24" t="str">
            <v>NUEVO SALDO</v>
          </cell>
          <cell r="E24">
            <v>0</v>
          </cell>
        </row>
        <row r="26">
          <cell r="A26" t="str">
            <v>SE EXPIDE EL PRESENTE CERTIFICADO A SOLICITUD DE:</v>
          </cell>
        </row>
        <row r="28">
          <cell r="A28" t="str">
            <v xml:space="preserve">NOMBRE:   MIRYAM M. SANTANA DIAZ. </v>
          </cell>
        </row>
        <row r="30">
          <cell r="A30" t="str">
            <v xml:space="preserve">OFICINA:  DTO RECURSOS FISICOS  Y HOTELERIA. </v>
          </cell>
        </row>
        <row r="32">
          <cell r="A32" t="str">
            <v xml:space="preserve">OBJETO DEL COMPROMISO:  ADICION A LA DISPOIBILIDAD 1092/01 </v>
          </cell>
        </row>
        <row r="35">
          <cell r="A35" t="str">
            <v>VALOR EN LETRAS:</v>
          </cell>
          <cell r="B35">
            <v>0</v>
          </cell>
        </row>
        <row r="36">
          <cell r="A36" t="str">
            <v xml:space="preserve">CIENTO CUARENTA Y UNMIL NOVECIENTOS OCHENTA Y CUATRO </v>
          </cell>
        </row>
        <row r="37">
          <cell r="A37" t="str">
            <v>PESOS M/CTE.</v>
          </cell>
        </row>
        <row r="39">
          <cell r="A39" t="str">
            <v>EL PRESENTE CERTIFICADO SE EXPIDE A LOS 23 DIAS DEL MES DE  NOVIEMBRE DEL 2001 Y TIENE</v>
          </cell>
        </row>
        <row r="40">
          <cell r="A40" t="str">
            <v xml:space="preserve">VIGENCIA DE 30 DIAS CALENDARIO A PARTIR DE LA FECHA DE EXPEDICION. </v>
          </cell>
        </row>
        <row r="44">
          <cell r="A44" t="str">
            <v>COORDINADOR PRESUPUESTO</v>
          </cell>
          <cell r="D44" t="str">
            <v>SUBGERENTE ADMINISTRATIVO Y FINANCIERO</v>
          </cell>
        </row>
        <row r="45">
          <cell r="D45" t="str">
            <v>AREA FINANCIERA</v>
          </cell>
        </row>
        <row r="47">
          <cell r="A47" t="str">
            <v xml:space="preserve">LIBROS </v>
          </cell>
          <cell r="D47" t="str">
            <v>SEGUIMIENTO</v>
          </cell>
        </row>
        <row r="50">
          <cell r="A50" t="str">
            <v>Santa Fe de Bogotá D.C. Diagonal 39 Sur Nro. 3-20 Este</v>
          </cell>
        </row>
        <row r="51">
          <cell r="A51" t="str">
            <v>PBX  :   3675766</v>
          </cell>
        </row>
        <row r="52">
          <cell r="A52" t="str">
            <v>Fax:  3626305</v>
          </cell>
        </row>
        <row r="54">
          <cell r="A54" t="str">
            <v>ARCHIVO: DISPON2001.XLS</v>
          </cell>
        </row>
      </sheetData>
      <sheetData sheetId="5">
        <row r="2">
          <cell r="A2" t="str">
            <v>UNIDAD FINANCIERA*SUB-UNIDAD PRESUPUESTO</v>
          </cell>
        </row>
      </sheetData>
      <sheetData sheetId="6" refreshError="1">
        <row r="2">
          <cell r="A2" t="str">
            <v>UNIDAD FINANCIERA*SUB-UNIDAD PRESUPUESTO</v>
          </cell>
        </row>
        <row r="6">
          <cell r="A6" t="str">
            <v>CERTIFICADO DE DISPONIBILIDAD PRESUPUESTAL No. 0526/2002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 xml:space="preserve">RUBRO PRESUPUESTAL:  GASTOS DE COMPUTADOR. </v>
          </cell>
        </row>
        <row r="18">
          <cell r="A18" t="str">
            <v>CODIGO:</v>
          </cell>
        </row>
        <row r="19">
          <cell r="A19" t="str">
            <v>GRUPO</v>
          </cell>
          <cell r="B19">
            <v>3</v>
          </cell>
          <cell r="D19" t="str">
            <v>APROPIACION DEFINITIVA</v>
          </cell>
          <cell r="E19">
            <v>80170000</v>
          </cell>
        </row>
        <row r="20">
          <cell r="A20" t="str">
            <v>SUBGRUPO</v>
          </cell>
          <cell r="B20" t="str">
            <v>11</v>
          </cell>
          <cell r="D20" t="str">
            <v>DISPONIBILIDADES EXPEDIDAS</v>
          </cell>
          <cell r="E20">
            <v>39266260</v>
          </cell>
        </row>
        <row r="21">
          <cell r="A21" t="str">
            <v>CUENTA MAYOR</v>
          </cell>
          <cell r="B21" t="str">
            <v>02</v>
          </cell>
          <cell r="D21" t="str">
            <v>SALDO ACTUAL</v>
          </cell>
          <cell r="E21">
            <v>40903740</v>
          </cell>
        </row>
        <row r="22">
          <cell r="A22" t="str">
            <v>CUENTA AUXILIAR</v>
          </cell>
          <cell r="B22" t="str">
            <v>03</v>
          </cell>
          <cell r="D22" t="str">
            <v>DISPONIBILIDAD PRESENTE</v>
          </cell>
          <cell r="E22">
            <v>188500</v>
          </cell>
        </row>
        <row r="23">
          <cell r="A23" t="str">
            <v>SUBAUXILIAR</v>
          </cell>
          <cell r="D23" t="str">
            <v>TOTAL DISPONIB. EXP.</v>
          </cell>
          <cell r="E23">
            <v>39454760</v>
          </cell>
        </row>
        <row r="24">
          <cell r="A24" t="str">
            <v>ORDINAL</v>
          </cell>
          <cell r="D24" t="str">
            <v>NUEVO SALDO</v>
          </cell>
          <cell r="E24">
            <v>40715240</v>
          </cell>
        </row>
        <row r="26">
          <cell r="A26" t="str">
            <v>SE EXPIDE EL PRESENTE CERTIFICADO A SOLICITUD DE:</v>
          </cell>
        </row>
        <row r="28">
          <cell r="A28" t="str">
            <v>NOMBRE:  RAFAEL MAURICIO SOPO SOLANO.</v>
          </cell>
        </row>
        <row r="30">
          <cell r="A30" t="str">
            <v>OFICINA:   SUB-GERENCIA ADMINISTRATIVA Y FINANCIERA.</v>
          </cell>
        </row>
        <row r="32">
          <cell r="A32" t="str">
            <v xml:space="preserve">OBJETO DEL COMPROMISO:    COMPRA CAJA DE CABLE UTP Y CONECTORES PARA IMPLEMENTACION DEL PROCESO </v>
          </cell>
        </row>
        <row r="33">
          <cell r="A33" t="str">
            <v>ATENCION INTEGRAL.</v>
          </cell>
        </row>
        <row r="35">
          <cell r="A35" t="str">
            <v>VALOR EN LETRAS:</v>
          </cell>
          <cell r="B35">
            <v>188500</v>
          </cell>
        </row>
        <row r="36">
          <cell r="A36" t="str">
            <v xml:space="preserve">CIENTO OCHENTA Y OCHO MIL QUINIENTOS </v>
          </cell>
        </row>
        <row r="37">
          <cell r="A37" t="str">
            <v>PESOS M/CTE</v>
          </cell>
        </row>
        <row r="39">
          <cell r="A39" t="str">
            <v>EL PRESENTE CERTIFICADO SE EXPIDE A LOS 01 DIAS DEL MES DE ABRIL DEL 2002 Y TIENE</v>
          </cell>
        </row>
        <row r="40">
          <cell r="A40" t="str">
            <v xml:space="preserve">VIGENCIA DE 30 DÍAS CALENDARIO A PARTIR DE LA FECHA DE EXPEDICIÓN. </v>
          </cell>
        </row>
        <row r="44">
          <cell r="A44" t="str">
            <v>COORDINADOR PRESUPUESTO</v>
          </cell>
          <cell r="D44" t="str">
            <v>SUBGERENTE ADMINISTRATIVO Y FINANCIERO</v>
          </cell>
        </row>
        <row r="45">
          <cell r="D45" t="str">
            <v>AREA FINANCIERA</v>
          </cell>
        </row>
        <row r="47">
          <cell r="A47" t="str">
            <v xml:space="preserve">LIBROS </v>
          </cell>
          <cell r="D47" t="str">
            <v>SEGUIMIENTO</v>
          </cell>
        </row>
        <row r="50">
          <cell r="A50" t="str">
            <v>Santa Fe de Bogotá D.C. Diagonal 39 Sur Nro. 3-20 Este</v>
          </cell>
        </row>
        <row r="51">
          <cell r="A51" t="str">
            <v>PBX  :   3675766</v>
          </cell>
        </row>
        <row r="52">
          <cell r="A52" t="str">
            <v>Fax:  3626305</v>
          </cell>
        </row>
        <row r="54">
          <cell r="A54" t="str">
            <v>ARCHIVO: DISPON99.XLS</v>
          </cell>
        </row>
      </sheetData>
      <sheetData sheetId="7">
        <row r="2">
          <cell r="A2" t="str">
            <v>UNIDAD FINANCIERA*SUB-UNIDAD PRESUPUESTO</v>
          </cell>
        </row>
      </sheetData>
      <sheetData sheetId="8">
        <row r="2">
          <cell r="A2" t="str">
            <v>UNIDAD FINANCIERA*SUB-UNIDAD PRESUPUESTO</v>
          </cell>
        </row>
      </sheetData>
      <sheetData sheetId="9" refreshError="1">
        <row r="2">
          <cell r="A2" t="str">
            <v>UNIDAD FINANCIERA*SUB-UNIDAD PRESUPUESTO</v>
          </cell>
        </row>
        <row r="7">
          <cell r="A7" t="str">
            <v>CERTIFICADO DE REGISTRO PRESUPUESTAL No. 0346/2002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IMPRESOS Y PUBLICACIONES.</v>
          </cell>
        </row>
        <row r="18">
          <cell r="A18" t="str">
            <v>CODIGO:</v>
          </cell>
        </row>
        <row r="19">
          <cell r="A19" t="str">
            <v>GRUPO</v>
          </cell>
          <cell r="B19" t="str">
            <v>3</v>
          </cell>
          <cell r="D19" t="str">
            <v>APROPIACION DEFINITIVA</v>
          </cell>
          <cell r="E19">
            <v>15000000</v>
          </cell>
        </row>
        <row r="20">
          <cell r="A20" t="str">
            <v>SUBGRUPO</v>
          </cell>
          <cell r="B20" t="str">
            <v>11</v>
          </cell>
          <cell r="D20" t="str">
            <v>RESERVAS EXPEDIDAS</v>
          </cell>
          <cell r="E20">
            <v>9442840</v>
          </cell>
        </row>
        <row r="21">
          <cell r="A21" t="str">
            <v>CUENTA MAYOR</v>
          </cell>
          <cell r="B21" t="str">
            <v>02</v>
          </cell>
          <cell r="D21" t="str">
            <v>SALDO ACTUAL</v>
          </cell>
          <cell r="E21">
            <v>5557160</v>
          </cell>
        </row>
        <row r="22">
          <cell r="A22" t="str">
            <v>CUENTA AUXILIAR</v>
          </cell>
          <cell r="B22" t="str">
            <v>06</v>
          </cell>
          <cell r="D22" t="str">
            <v>RESERVA PRESENTE</v>
          </cell>
          <cell r="E22">
            <v>7800000</v>
          </cell>
        </row>
        <row r="23">
          <cell r="A23" t="str">
            <v>SUBAUXILIAR</v>
          </cell>
          <cell r="D23" t="str">
            <v>TOTAL RESERVAS. EXP.</v>
          </cell>
          <cell r="E23">
            <v>17242840</v>
          </cell>
        </row>
        <row r="24">
          <cell r="A24" t="str">
            <v>ORDINAL</v>
          </cell>
          <cell r="D24" t="str">
            <v>NUEVO SALDO</v>
          </cell>
          <cell r="E24">
            <v>-2242840</v>
          </cell>
        </row>
        <row r="26">
          <cell r="A26" t="str">
            <v xml:space="preserve">COMPROMISO A CUMPLIR:  CONTRATO DE SUMINISTROS No. 043/2002  </v>
          </cell>
        </row>
        <row r="28">
          <cell r="A28" t="str">
            <v xml:space="preserve">A NOMBRE DE :  REPRESENTACIONES GACELA LTDA. </v>
          </cell>
        </row>
        <row r="30">
          <cell r="A30" t="str">
            <v xml:space="preserve">CON CARGO A LA DISPONIBILIDAD No: 0104/2002. </v>
          </cell>
        </row>
        <row r="31">
          <cell r="A31" t="str">
            <v>.</v>
          </cell>
        </row>
        <row r="32">
          <cell r="A32" t="str">
            <v>VALOR EN LETRAS:</v>
          </cell>
          <cell r="B32">
            <v>7800000</v>
          </cell>
        </row>
        <row r="33">
          <cell r="A33" t="str">
            <v>SIETE MILLONES OCHOCIENTOS MIL</v>
          </cell>
        </row>
        <row r="34">
          <cell r="A34" t="str">
            <v>PESOS M/CTE</v>
          </cell>
        </row>
        <row r="37">
          <cell r="A37" t="str">
            <v>EL PRESENTE CERTIFICADO SE EXPIDE A LOS 08 DIAS DEL MES DE MARZO DEL 2002</v>
          </cell>
        </row>
        <row r="38">
          <cell r="A38" t="str">
            <v>Y  TIENE  VIGENCIA HASTA EL 31 DE DICIEMBRE DEL 2002.</v>
          </cell>
        </row>
        <row r="43">
          <cell r="A43" t="str">
            <v>COORDINADOR PRESUPUESTO</v>
          </cell>
          <cell r="D43" t="str">
            <v>SUBGERENTE ADMINISTRATIVO Y FINANCIERO</v>
          </cell>
        </row>
        <row r="44">
          <cell r="D44" t="str">
            <v>AREA FINANCIERA</v>
          </cell>
        </row>
        <row r="46">
          <cell r="A46" t="str">
            <v>LIBROS</v>
          </cell>
          <cell r="D46" t="str">
            <v>SEGUIMIENTO</v>
          </cell>
        </row>
        <row r="49">
          <cell r="A49" t="str">
            <v>Santa Fe de Bogotá D.C. Diagonal 39 Sur Nro. 3-20 Este</v>
          </cell>
        </row>
        <row r="50">
          <cell r="A50" t="str">
            <v>PBX  :   3675766</v>
          </cell>
        </row>
        <row r="51">
          <cell r="A51" t="str">
            <v>Fax:  3626305</v>
          </cell>
        </row>
        <row r="53">
          <cell r="A53" t="str">
            <v>ARCHIVO: DISPON99.XLS</v>
          </cell>
        </row>
      </sheetData>
      <sheetData sheetId="10">
        <row r="2">
          <cell r="A2" t="str">
            <v>UNIDAD FINANCIERA*SUB-UNIDAD PRESUPUESTO</v>
          </cell>
        </row>
      </sheetData>
      <sheetData sheetId="11" refreshError="1">
        <row r="2">
          <cell r="A2" t="str">
            <v>UNIDAD FINANCIERA*SUB-UNIDAD PRESUPUESTO</v>
          </cell>
        </row>
        <row r="7">
          <cell r="A7" t="str">
            <v>CERTIFICADO DE REGISTRO PRESUPUESTAL No. 1183/2002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5">
          <cell r="A15" t="str">
            <v>QUE EN LA FECHA LOS REGISTROS DE EJECUCION PRESUPUESTAL MUESTRAN EL SIGUIENTE SALDO DE APROPIACION</v>
          </cell>
        </row>
        <row r="16">
          <cell r="A16" t="str">
            <v>RUBRO PRESUPUESTAL:  GASTOS DE COMPUTADOR.</v>
          </cell>
        </row>
        <row r="17">
          <cell r="A17" t="str">
            <v>RUBRO PRESUPUESTAL:  MATERIALES Y SUMINISTROS, ADMINISTRATIVOS.</v>
          </cell>
        </row>
        <row r="18">
          <cell r="A18" t="str">
            <v>CODIGO:</v>
          </cell>
        </row>
        <row r="19">
          <cell r="A19" t="str">
            <v>GRUPO</v>
          </cell>
          <cell r="B19">
            <v>3</v>
          </cell>
          <cell r="D19" t="str">
            <v>APROPIACION DEFINITIVA</v>
          </cell>
          <cell r="E19">
            <v>141870000</v>
          </cell>
        </row>
        <row r="20">
          <cell r="A20" t="str">
            <v>GRUPO</v>
          </cell>
          <cell r="B20" t="str">
            <v>3</v>
          </cell>
          <cell r="D20" t="str">
            <v>APROPIACION DEFINITIVA</v>
          </cell>
          <cell r="E20">
            <v>12000000</v>
          </cell>
        </row>
        <row r="21">
          <cell r="A21" t="str">
            <v>SUBGRUPO</v>
          </cell>
          <cell r="B21" t="str">
            <v>11</v>
          </cell>
          <cell r="D21" t="str">
            <v>RESERVAS EXPEDIDAS</v>
          </cell>
          <cell r="E21">
            <v>533099</v>
          </cell>
        </row>
        <row r="22">
          <cell r="A22" t="str">
            <v>CUENTA MAYOR</v>
          </cell>
          <cell r="B22" t="str">
            <v>02</v>
          </cell>
          <cell r="D22" t="str">
            <v>SALDO ACTUAL</v>
          </cell>
          <cell r="E22">
            <v>11466901</v>
          </cell>
        </row>
        <row r="23">
          <cell r="A23" t="str">
            <v>CUENTA AUXILIAR</v>
          </cell>
          <cell r="B23" t="str">
            <v>10</v>
          </cell>
          <cell r="D23" t="str">
            <v>RESERVA PRESENTE</v>
          </cell>
          <cell r="E23">
            <v>1962720</v>
          </cell>
        </row>
        <row r="24">
          <cell r="A24" t="str">
            <v>SUBAUXILIAR</v>
          </cell>
          <cell r="D24" t="str">
            <v>TOTAL RESERVAS. EXP.</v>
          </cell>
          <cell r="E24">
            <v>533099</v>
          </cell>
        </row>
        <row r="25">
          <cell r="A25" t="str">
            <v>ORDINAL</v>
          </cell>
          <cell r="D25" t="str">
            <v>NUEVO SALDO</v>
          </cell>
          <cell r="E25">
            <v>11466901</v>
          </cell>
        </row>
        <row r="26">
          <cell r="A26" t="str">
            <v>COMPROMISO A CUMPLIR: ORDEN DE TRABAJO No. 031/02</v>
          </cell>
        </row>
        <row r="27">
          <cell r="A27" t="str">
            <v>COMPROMISO A CUMPLIR: ORDEN DE COMPRA No. 134/2001.</v>
          </cell>
        </row>
        <row r="28">
          <cell r="A28" t="str">
            <v xml:space="preserve">                                                   </v>
          </cell>
        </row>
        <row r="29">
          <cell r="A29" t="str">
            <v>A NOMBRE  DE : MUEBLE METAL.</v>
          </cell>
        </row>
        <row r="30">
          <cell r="A30" t="str">
            <v>CON CARGO A LA DISPONIBILIDAD No:  1087/2002.</v>
          </cell>
        </row>
        <row r="31">
          <cell r="A31" t="str">
            <v>CON CARGO A LA DISPONIBILIDAD No: 1174/2001.</v>
          </cell>
        </row>
        <row r="32">
          <cell r="A32" t="str">
            <v>.</v>
          </cell>
        </row>
        <row r="33">
          <cell r="A33" t="str">
            <v>VALOR EN LETRAS:</v>
          </cell>
          <cell r="B33">
            <v>0</v>
          </cell>
        </row>
        <row r="34">
          <cell r="A34" t="str">
            <v xml:space="preserve">TRES MILLONES CUATROCIENTOS SETENTA Y CINCO MIL TRESCIENTOS SESENTA PESOS M/CTE </v>
          </cell>
        </row>
        <row r="35">
          <cell r="A35" t="str">
            <v>PESOS M/CTE</v>
          </cell>
        </row>
        <row r="37">
          <cell r="A37" t="str">
            <v xml:space="preserve">EL PRESENTE CERTIFICADO SE EXPIDE A LOS 21 DIAS DEL MES DE  OCTUBRE DEL 2002 </v>
          </cell>
        </row>
        <row r="38">
          <cell r="A38" t="str">
            <v xml:space="preserve">EL PRESENTE CERTIFICADO SE EXPIDE A LOS 19 DIAS DEL MES DE DICIEMBRE DEL 2001 </v>
          </cell>
        </row>
        <row r="39">
          <cell r="A39" t="str">
            <v>Y  TIENE  VIGENCIA  HASTA  EL  31  DE  DICIEMBRE DEL 2001.</v>
          </cell>
        </row>
        <row r="43">
          <cell r="A43" t="str">
            <v>COORDINADOR PRESUPUESTO</v>
          </cell>
          <cell r="D43" t="str">
            <v>PROFESIONAL ESPECIALIZADO</v>
          </cell>
        </row>
        <row r="44">
          <cell r="A44" t="str">
            <v>COORDINADOR PRESUPUESTO</v>
          </cell>
          <cell r="D44" t="str">
            <v>SUBGERENTE ADMINISTRATIVO Y FINANCIERO</v>
          </cell>
        </row>
        <row r="45">
          <cell r="D45" t="str">
            <v>AREA FINANCIERA</v>
          </cell>
        </row>
        <row r="46">
          <cell r="A46" t="str">
            <v>Elaboró</v>
          </cell>
          <cell r="D46" t="str">
            <v>Registró</v>
          </cell>
        </row>
        <row r="47">
          <cell r="A47" t="str">
            <v>LIBROS</v>
          </cell>
          <cell r="D47" t="str">
            <v>SEGUIMIENTO</v>
          </cell>
        </row>
        <row r="49">
          <cell r="A49" t="str">
            <v>Bogotá D.C. Diagonal 39 Sur Nro. 3-20 Este</v>
          </cell>
        </row>
        <row r="50">
          <cell r="A50" t="str">
            <v>Santa Fe de Bogotá D.C. Diagonal 39 Sur Nro. 3-20 Este</v>
          </cell>
        </row>
        <row r="51">
          <cell r="A51" t="str">
            <v>PBX  :   3675766</v>
          </cell>
        </row>
        <row r="52">
          <cell r="A52" t="str">
            <v>Fax:  3626305</v>
          </cell>
        </row>
        <row r="53">
          <cell r="A53" t="str">
            <v>ARCHIVO: DISPON99.XLS</v>
          </cell>
        </row>
        <row r="54">
          <cell r="A54" t="str">
            <v>ARCHIVO: DISPON99.XLS</v>
          </cell>
        </row>
      </sheetData>
      <sheetData sheetId="12">
        <row r="2">
          <cell r="A2" t="str">
            <v>UNIDAD FINANCIERA*SUB-UNIDAD PRESUPUESTO</v>
          </cell>
        </row>
      </sheetData>
      <sheetData sheetId="13">
        <row r="2">
          <cell r="A2" t="str">
            <v>UNIDAD FINANCIERA*SUB-UNIDAD PRESUPUESTO</v>
          </cell>
        </row>
      </sheetData>
      <sheetData sheetId="14">
        <row r="2">
          <cell r="A2" t="str">
            <v>UNIDAD FINANCIERA*SUB-UNIDAD PRESUPUESTO</v>
          </cell>
        </row>
      </sheetData>
      <sheetData sheetId="15">
        <row r="2">
          <cell r="A2" t="str">
            <v>UNIDAD FINANCIERA*SUB-UNIDAD PRESUPUESTO</v>
          </cell>
        </row>
      </sheetData>
      <sheetData sheetId="16">
        <row r="2">
          <cell r="A2" t="str">
            <v>UNIDAD FINANCIERA*SUB-UNIDAD PRESUPUESTO</v>
          </cell>
        </row>
      </sheetData>
      <sheetData sheetId="17">
        <row r="2">
          <cell r="A2" t="str">
            <v>UNIDAD FINANCIERA*SUB-UNIDAD PRESUPUESTO</v>
          </cell>
        </row>
      </sheetData>
      <sheetData sheetId="18">
        <row r="2">
          <cell r="A2" t="str">
            <v>UNIDAD FINANCIERA*SUB-UNIDAD PRESUPUESTO</v>
          </cell>
        </row>
      </sheetData>
      <sheetData sheetId="19">
        <row r="2">
          <cell r="A2" t="str">
            <v>UNIDAD FINANCIERA*SUB-UNIDAD PRESUPUESTO</v>
          </cell>
        </row>
      </sheetData>
      <sheetData sheetId="20">
        <row r="2">
          <cell r="A2" t="str">
            <v>UNIDAD FINANCIERA*SUB-UNIDAD PRESUPUESTO</v>
          </cell>
        </row>
      </sheetData>
      <sheetData sheetId="21">
        <row r="2">
          <cell r="A2" t="str">
            <v>UNIDAD FINANCIERA*SUB-UNIDAD PRESUPUESTO</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_ SUPERADV_"/>
      <sheetName val="RES_SUPERADV_"/>
      <sheetName val="DISP_ HONORARIOS_"/>
      <sheetName val="RES_ HONORARIOS_"/>
      <sheetName val="DISP_ R_S_T_FUNC_"/>
      <sheetName val="RES_R_S_T_FUNC_"/>
      <sheetName val="DISP_ ARRENDAMIENTOS"/>
      <sheetName val="RES_ ARRENDAMIENTOS"/>
      <sheetName val="DISP_ DOTACIONES"/>
      <sheetName val="RES_ DOTACIONES"/>
      <sheetName val="DISP_ GAS_COMP_"/>
      <sheetName val="RES_ GAS_ COMP_"/>
      <sheetName val="DISP_ GTOS_ TRANSP_ COMUN_ "/>
      <sheetName val="REVS_ GTOS_ TRANSP_ COMUN_"/>
      <sheetName val="DISP_ IMP_ Y PUBLIC_"/>
      <sheetName val="RES_IMP_Y PUBLIC"/>
      <sheetName val="DISP_ MANTTO Y REP_"/>
      <sheetName val="RES_MANTTO Y REP_"/>
      <sheetName val="DISP_ COMBUSTIBLES"/>
      <sheetName val="RES_COMBUSTIBLES"/>
      <sheetName val="DISP_ M_Y S_ADVO_"/>
      <sheetName val="RES_M_YS_ADVO_"/>
      <sheetName val="DISP_ SEGUROS ENTIDAD"/>
      <sheetName val="REVS_ SEGUROS ENTIDAD"/>
      <sheetName val="DISP_ SUMINISTRO ALIMENTOS_"/>
      <sheetName val="REVS_ SUMINISTRO ALIMENTOS"/>
      <sheetName val="DISP_ CAPACITACION"/>
      <sheetName val="REVS_ CAPACITACION"/>
      <sheetName val="DISP_ BIENESTAR_"/>
      <sheetName val="REVS_ BIENESTAR_"/>
      <sheetName val="DISP_ PROMOCION INSTITUCIONAL"/>
      <sheetName val="REVS_ PROMOCION INSTITUCIONAL"/>
      <sheetName val="DIS_ IMPTOS_ TAS_ MUL_"/>
      <sheetName val="RES IMTOS_ TAS_ MUL_"/>
      <sheetName val="DIS_ SALUD OCUPACIONAL"/>
      <sheetName val="RES SALUD OCUPACIONAL"/>
      <sheetName val="DISP_ VARIOS FUNCIONAMIENTO"/>
      <sheetName val="RES_ VARIOS FUNCIONAMIENTO"/>
      <sheetName val="XXXXX"/>
      <sheetName val="DISP PROYECTO HARDWARE"/>
      <sheetName val="RES PROYECTO HARDWARE"/>
      <sheetName val="DISP MYS MEDICAMENTOS"/>
      <sheetName val="RES MYS MEDICAMENTOS"/>
      <sheetName val="DISP MYS INSUM HOSPITAL"/>
      <sheetName val="RES MYS INSUM HOSPITAL"/>
      <sheetName val="DISP_ SUPERASIS_"/>
      <sheetName val="RES_SUPERASIS_"/>
      <sheetName val="DISP_ R_S_T_ INV_"/>
      <sheetName val="RES_R_S_T_ INV_"/>
      <sheetName val="DISP_ CONV_ COLECT_"/>
      <sheetName val="RES_ CONV_COLECT_"/>
      <sheetName val="DISP_ VARIOS INVERSION "/>
      <sheetName val="RES_ VARIOS INVERSION "/>
      <sheetName val="DISP_ CXPFUN_"/>
      <sheetName val="REVS_ CXPFUN_"/>
      <sheetName val="DISP_ CXPINV_ "/>
      <sheetName val="REVS_ CXPINV_ "/>
    </sheetNames>
    <sheetDataSet>
      <sheetData sheetId="0" refreshError="1"/>
      <sheetData sheetId="1" refreshError="1"/>
      <sheetData sheetId="2" refreshError="1">
        <row r="2">
          <cell r="A2" t="str">
            <v>UNIDAD FINANCIERA*SUB-UNIDAD PRESUPUESTO</v>
          </cell>
        </row>
        <row r="6">
          <cell r="A6" t="str">
            <v>CERTIFICADO DE DISPONIBILIDAD PRESUPUESTAL No. 1148/2002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HONORARIOS ENTIDAD</v>
          </cell>
        </row>
        <row r="18">
          <cell r="A18" t="str">
            <v>CODIGO:</v>
          </cell>
        </row>
        <row r="19">
          <cell r="A19" t="str">
            <v>GRUPO</v>
          </cell>
          <cell r="B19">
            <v>3</v>
          </cell>
          <cell r="D19" t="str">
            <v>APROPIACION DEFINITIVA</v>
          </cell>
          <cell r="E19">
            <v>100090920</v>
          </cell>
        </row>
        <row r="20">
          <cell r="A20" t="str">
            <v>SUBGRUPO</v>
          </cell>
          <cell r="B20" t="str">
            <v>11</v>
          </cell>
          <cell r="D20" t="str">
            <v>DISPONIBILIDADES EXPEDIDAS</v>
          </cell>
          <cell r="E20">
            <v>99472000</v>
          </cell>
        </row>
        <row r="21">
          <cell r="A21" t="str">
            <v>CUENTA MAYOR</v>
          </cell>
          <cell r="B21" t="str">
            <v>01</v>
          </cell>
          <cell r="D21" t="str">
            <v>SALDO ACTUAL</v>
          </cell>
          <cell r="E21">
            <v>618920</v>
          </cell>
        </row>
        <row r="22">
          <cell r="A22" t="str">
            <v>CUENTA AUXILIAR</v>
          </cell>
          <cell r="B22" t="str">
            <v>09</v>
          </cell>
          <cell r="D22" t="str">
            <v>DISPONIBILIDAD PRESENTE</v>
          </cell>
        </row>
        <row r="23">
          <cell r="A23" t="str">
            <v>SUBAUXILIAR</v>
          </cell>
          <cell r="B23" t="str">
            <v>01</v>
          </cell>
          <cell r="D23" t="str">
            <v>TOTAL DISPONIB. EXP.</v>
          </cell>
          <cell r="E23">
            <v>99472000</v>
          </cell>
        </row>
        <row r="24">
          <cell r="A24" t="str">
            <v>ORDINAL</v>
          </cell>
          <cell r="D24" t="str">
            <v>NUEVO SALDO</v>
          </cell>
          <cell r="E24">
            <v>618920</v>
          </cell>
        </row>
        <row r="26">
          <cell r="A26" t="str">
            <v>SE EXPIDE EL PRESENTE CERTIFICADO A SOLICITUD DE:</v>
          </cell>
        </row>
        <row r="28">
          <cell r="A28" t="str">
            <v>NOMBRE:   RAFAEL MAURICIO SOPO SOLANO</v>
          </cell>
        </row>
        <row r="30">
          <cell r="A30" t="str">
            <v>OFICINA:    SUBGERENCIA ADMINISTRATIVA Y FINANCIERA</v>
          </cell>
        </row>
        <row r="32">
          <cell r="A32" t="str">
            <v>OBJETO DEL COMPROMISO:   HONORARIOS REVISORIA FISCAL.</v>
          </cell>
        </row>
        <row r="35">
          <cell r="A35" t="str">
            <v>VALOR EN LETRAS:</v>
          </cell>
          <cell r="B35">
            <v>0</v>
          </cell>
        </row>
        <row r="36">
          <cell r="A36" t="str">
            <v>CUIATRO MILLONES OCHOCIENTOS MIL</v>
          </cell>
        </row>
        <row r="37">
          <cell r="A37" t="str">
            <v>PESOS M/CTE</v>
          </cell>
        </row>
        <row r="39">
          <cell r="A39" t="str">
            <v>EL PRESENTE CERTIFICADO SE EXPIDE A LOS 01 DIAS DEL MES DE OCTUBRE DEL 2001 Y TIENE</v>
          </cell>
        </row>
        <row r="40">
          <cell r="A40" t="str">
            <v xml:space="preserve">VIGENCIA HASTA EL 31 DICIEMBRE DE 2002. </v>
          </cell>
        </row>
        <row r="44">
          <cell r="A44" t="str">
            <v>COORDINADOR PRESUPUESTO</v>
          </cell>
          <cell r="D44" t="str">
            <v>PROFESIONAL ESPECIALIZADO</v>
          </cell>
        </row>
        <row r="45">
          <cell r="D45" t="str">
            <v>AREA FINANCIERA</v>
          </cell>
        </row>
        <row r="47">
          <cell r="A47" t="str">
            <v>LIBROS</v>
          </cell>
          <cell r="D47" t="str">
            <v>SEGUIMIENTO</v>
          </cell>
        </row>
        <row r="50">
          <cell r="A50" t="str">
            <v>Bogotá D.C. Diagonal 39 Sur Nro. 3-20 Este</v>
          </cell>
        </row>
        <row r="51">
          <cell r="A51" t="str">
            <v>PBX  :   3675766</v>
          </cell>
        </row>
        <row r="52">
          <cell r="A52" t="str">
            <v>Fax:  3626305</v>
          </cell>
        </row>
        <row r="54">
          <cell r="A54" t="str">
            <v>ARCHIVO: DISPON99.XLS</v>
          </cell>
        </row>
      </sheetData>
      <sheetData sheetId="3" refreshError="1">
        <row r="2">
          <cell r="A2" t="str">
            <v>UNIDAD FINANCIERA*SUB-UNIDAD PRESUPUESTO</v>
          </cell>
        </row>
        <row r="7">
          <cell r="A7" t="str">
            <v>CERTIFICADO DE REGISTRO PRESUPUESTAL No. 1094/2002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HONORARIOS ENTIDAD</v>
          </cell>
        </row>
        <row r="18">
          <cell r="A18" t="str">
            <v>CODIGO:</v>
          </cell>
        </row>
        <row r="19">
          <cell r="A19" t="str">
            <v>GRUPO</v>
          </cell>
          <cell r="B19" t="str">
            <v>3</v>
          </cell>
          <cell r="D19" t="str">
            <v>APROPIACION DEFINITIVA</v>
          </cell>
          <cell r="E19">
            <v>100090920</v>
          </cell>
        </row>
        <row r="20">
          <cell r="A20" t="str">
            <v>SUBGRUPO</v>
          </cell>
          <cell r="B20" t="str">
            <v>11</v>
          </cell>
          <cell r="D20" t="str">
            <v>RESERVAS EXPEDIDAS</v>
          </cell>
          <cell r="E20">
            <v>50472000</v>
          </cell>
        </row>
        <row r="21">
          <cell r="A21" t="str">
            <v>CUENTA MAYOR</v>
          </cell>
          <cell r="B21" t="str">
            <v>01</v>
          </cell>
          <cell r="D21" t="str">
            <v>SALDO ACTUAL</v>
          </cell>
          <cell r="E21">
            <v>49618920</v>
          </cell>
        </row>
        <row r="22">
          <cell r="A22" t="str">
            <v>CUENTA AUXILIAR</v>
          </cell>
          <cell r="B22" t="str">
            <v>09</v>
          </cell>
          <cell r="D22" t="str">
            <v>RESERVA PRESENTE</v>
          </cell>
          <cell r="E22">
            <v>4800000</v>
          </cell>
        </row>
        <row r="23">
          <cell r="A23" t="str">
            <v>SUBAUXILIAR</v>
          </cell>
          <cell r="B23" t="str">
            <v>01</v>
          </cell>
          <cell r="D23" t="str">
            <v>TOTAL RESERVAS. EXP.</v>
          </cell>
          <cell r="E23">
            <v>55272000</v>
          </cell>
        </row>
        <row r="24">
          <cell r="A24" t="str">
            <v>ORDINAL</v>
          </cell>
          <cell r="D24" t="str">
            <v>NUEVO SALDO</v>
          </cell>
          <cell r="E24">
            <v>44818920</v>
          </cell>
        </row>
        <row r="26">
          <cell r="A26" t="str">
            <v>COMPROMISO A CUMPLIR: CONTRATO DE PRESTACION DE SERVICIOS No 164/02.</v>
          </cell>
        </row>
        <row r="28">
          <cell r="A28" t="str">
            <v>A NOMBRE DE :  JULIAN RAFAEL CABANA PARRADO.</v>
          </cell>
        </row>
        <row r="30">
          <cell r="A30" t="str">
            <v>CON CARGO A LA DISPONIBILIDAD No: 1148/2002.</v>
          </cell>
        </row>
        <row r="31">
          <cell r="A31" t="str">
            <v>.</v>
          </cell>
        </row>
        <row r="32">
          <cell r="A32" t="str">
            <v>VALOR EN LETRAS:</v>
          </cell>
          <cell r="B32">
            <v>4800000</v>
          </cell>
        </row>
        <row r="33">
          <cell r="A33" t="str">
            <v>CUATRO MILLONES OCHOCIENTOS MIL</v>
          </cell>
        </row>
        <row r="34">
          <cell r="A34" t="str">
            <v>PESOS M/CTE</v>
          </cell>
        </row>
        <row r="37">
          <cell r="A37" t="str">
            <v xml:space="preserve">EL PRESENTE CERTIFICADO SE EXPIDE A LOS 16 DIAS DEL MES DE SEPTIEMBRE DEL 2002 </v>
          </cell>
        </row>
        <row r="38">
          <cell r="A38" t="str">
            <v>Y  TIENE  VIGENCIA HASTA EL 31 DE DICIEMBRE DEL 2002.</v>
          </cell>
        </row>
        <row r="43">
          <cell r="A43" t="str">
            <v>COORDINADOR PRESUPUESTO</v>
          </cell>
          <cell r="D43" t="str">
            <v>PROFESIONAL ESPECIALIZADO</v>
          </cell>
        </row>
        <row r="44">
          <cell r="D44" t="str">
            <v>AREA FINANCIERA</v>
          </cell>
        </row>
        <row r="46">
          <cell r="A46" t="str">
            <v>LIBROS</v>
          </cell>
          <cell r="D46" t="str">
            <v>SEGUIMIENTO</v>
          </cell>
        </row>
        <row r="49">
          <cell r="A49" t="str">
            <v>Bogotá D.C. Diagonal 39 Sur Nro. 3-20 Este</v>
          </cell>
        </row>
        <row r="50">
          <cell r="A50" t="str">
            <v>PBX  :   3675766</v>
          </cell>
        </row>
        <row r="51">
          <cell r="A51" t="str">
            <v>Fax:  3626305</v>
          </cell>
        </row>
        <row r="53">
          <cell r="A53" t="str">
            <v>ARCHIVO: DISPON99.XLS</v>
          </cell>
        </row>
      </sheetData>
      <sheetData sheetId="4" refreshError="1">
        <row r="2">
          <cell r="A2" t="str">
            <v>UNIDAD FINANCIERA*SUB-UNIDAD PRESUPUESTO</v>
          </cell>
        </row>
        <row r="6">
          <cell r="A6" t="str">
            <v>CERTIFICADO DE DISPONIBILIDAD PRESUPUESTAL No.1295/2002</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REMUNERACION SERVICIOS TECNICOS.</v>
          </cell>
        </row>
        <row r="18">
          <cell r="A18" t="str">
            <v>CODIGO:</v>
          </cell>
        </row>
        <row r="19">
          <cell r="A19" t="str">
            <v>GRUPO</v>
          </cell>
          <cell r="B19">
            <v>3</v>
          </cell>
          <cell r="D19" t="str">
            <v>APROPIACION DEFINITIVA</v>
          </cell>
          <cell r="E19">
            <v>405178000</v>
          </cell>
        </row>
        <row r="20">
          <cell r="A20" t="str">
            <v>SUBGRUPO</v>
          </cell>
          <cell r="B20" t="str">
            <v>11</v>
          </cell>
          <cell r="D20" t="str">
            <v>DISPONIBILIDADES EXPEDIDAS</v>
          </cell>
          <cell r="E20">
            <v>402903583</v>
          </cell>
        </row>
        <row r="21">
          <cell r="A21" t="str">
            <v>CUENTA MAYOR</v>
          </cell>
          <cell r="B21" t="str">
            <v>01</v>
          </cell>
          <cell r="D21" t="str">
            <v>SALDO ACTUAL</v>
          </cell>
          <cell r="E21">
            <v>2274417</v>
          </cell>
        </row>
        <row r="22">
          <cell r="A22" t="str">
            <v>CUENTA AUXILIAR</v>
          </cell>
          <cell r="B22" t="str">
            <v>10</v>
          </cell>
          <cell r="D22" t="str">
            <v>DISPONIBILIDAD PRESENTE</v>
          </cell>
          <cell r="E22">
            <v>2500000</v>
          </cell>
        </row>
        <row r="23">
          <cell r="A23" t="str">
            <v>SUBAUXILIAR</v>
          </cell>
          <cell r="D23" t="str">
            <v>TOTAL DISPONIB. EXP.</v>
          </cell>
          <cell r="E23">
            <v>405403583</v>
          </cell>
        </row>
        <row r="24">
          <cell r="A24" t="str">
            <v>ORDINAL</v>
          </cell>
          <cell r="D24" t="str">
            <v>NUEVO SALDO</v>
          </cell>
          <cell r="E24">
            <v>-225583</v>
          </cell>
        </row>
        <row r="26">
          <cell r="A26" t="str">
            <v>SE EXPIDE EL PRESENTE CERTIFICADO A SOLICITUD DE:</v>
          </cell>
        </row>
        <row r="28">
          <cell r="A28" t="str">
            <v>NOMBRE:   ARGEMIRO NIÑO</v>
          </cell>
        </row>
        <row r="30">
          <cell r="A30" t="str">
            <v>OFICINA:    JEFE  OFICINA JURIDICA</v>
          </cell>
        </row>
        <row r="32">
          <cell r="A32" t="str">
            <v>OBJETO DEL COMPROMISO:   CONTRATACION ABOGADA EN LA OFICINA JURIDICA</v>
          </cell>
        </row>
        <row r="35">
          <cell r="A35" t="str">
            <v>VALOR EN LETRAS:</v>
          </cell>
          <cell r="B35">
            <v>2500000</v>
          </cell>
        </row>
        <row r="36">
          <cell r="A36" t="str">
            <v>DOS MILLONES QUINIENTOS MIL</v>
          </cell>
        </row>
        <row r="37">
          <cell r="A37" t="str">
            <v>PESOS M/CTE</v>
          </cell>
        </row>
        <row r="39">
          <cell r="A39" t="str">
            <v>EL PRESENTE CERTIFICADO SE EXPIDE A LOS 29 DIAS DEL MES DE OCTUBRE DEL 2002 Y TIENE</v>
          </cell>
        </row>
        <row r="40">
          <cell r="A40" t="str">
            <v xml:space="preserve">VIGENCIA HASTA EL 31 DICIEMBRE DE 2002. </v>
          </cell>
        </row>
        <row r="44">
          <cell r="A44" t="str">
            <v>COORDINADOR PRESUPUESTO</v>
          </cell>
          <cell r="D44" t="str">
            <v>PROFESIONAL ESPECIALIZADO</v>
          </cell>
        </row>
        <row r="45">
          <cell r="D45" t="str">
            <v>AREA FINANCIERA</v>
          </cell>
        </row>
        <row r="47">
          <cell r="A47" t="str">
            <v xml:space="preserve">LIBROS </v>
          </cell>
          <cell r="D47" t="str">
            <v>SEGUIMIENTO</v>
          </cell>
        </row>
        <row r="50">
          <cell r="A50" t="str">
            <v>Bogotá D.C. Diagonal 39 Sur Nro. 3-20 Este</v>
          </cell>
        </row>
        <row r="51">
          <cell r="A51" t="str">
            <v>PBX  :   3675766</v>
          </cell>
        </row>
        <row r="52">
          <cell r="A52" t="str">
            <v>Fax:  3626305</v>
          </cell>
        </row>
        <row r="54">
          <cell r="A54" t="str">
            <v>ARCHIVO: LIBRO GASTOS 2001 VIVIR DEL MISMO LADO</v>
          </cell>
        </row>
      </sheetData>
      <sheetData sheetId="5" refreshError="1">
        <row r="2">
          <cell r="A2" t="str">
            <v>UNIDAD FINANCIERA*SUB-UNIDAD PRESUPUESTO</v>
          </cell>
        </row>
        <row r="7">
          <cell r="A7" t="str">
            <v>CERTIFICADO DE REGISTRO PRESUPUESTAL No. 1220/2002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REMUNERACION SERVICIOS TECNICOS</v>
          </cell>
        </row>
        <row r="18">
          <cell r="A18" t="str">
            <v>CODIGO:</v>
          </cell>
        </row>
        <row r="19">
          <cell r="A19" t="str">
            <v>GRUPO</v>
          </cell>
          <cell r="B19" t="str">
            <v>3</v>
          </cell>
          <cell r="D19" t="str">
            <v>APROPIACION DEFINITIVA</v>
          </cell>
          <cell r="E19">
            <v>405178000</v>
          </cell>
        </row>
        <row r="20">
          <cell r="A20" t="str">
            <v>SUBGRUPO</v>
          </cell>
          <cell r="B20" t="str">
            <v>11</v>
          </cell>
          <cell r="D20" t="str">
            <v>RESERVAS EXPEDIDAS</v>
          </cell>
          <cell r="E20">
            <v>392727583</v>
          </cell>
        </row>
        <row r="21">
          <cell r="A21" t="str">
            <v>CUENTA MAYOR</v>
          </cell>
          <cell r="B21" t="str">
            <v>01</v>
          </cell>
          <cell r="D21" t="str">
            <v>SALDO ACTUAL</v>
          </cell>
          <cell r="E21">
            <v>12450417</v>
          </cell>
        </row>
        <row r="22">
          <cell r="A22" t="str">
            <v>CUENTA AUXILIAR</v>
          </cell>
          <cell r="B22" t="str">
            <v>10</v>
          </cell>
          <cell r="D22" t="str">
            <v>RESERVA PRESENTE</v>
          </cell>
          <cell r="E22">
            <v>500000</v>
          </cell>
        </row>
        <row r="23">
          <cell r="A23" t="str">
            <v>SUBAUXILIAR</v>
          </cell>
          <cell r="D23" t="str">
            <v>TOTAL RESERVAS. EXP.</v>
          </cell>
          <cell r="E23">
            <v>393227583</v>
          </cell>
        </row>
        <row r="24">
          <cell r="A24" t="str">
            <v>ORDINAL</v>
          </cell>
          <cell r="D24" t="str">
            <v>NUEVO SALDO</v>
          </cell>
          <cell r="E24">
            <v>11950417</v>
          </cell>
        </row>
        <row r="26">
          <cell r="A26" t="str">
            <v>COMPROMISO A CUMPLIR:  ORDEN DE PRESTACION DE SERVICIOS 385/02.</v>
          </cell>
        </row>
        <row r="28">
          <cell r="A28" t="str">
            <v>A NOMBRE DE :  ANDRES CAMILO GARCIA SIERRA</v>
          </cell>
        </row>
        <row r="30">
          <cell r="A30" t="str">
            <v>CON CARGO A LA DISPONIBILIDAD No: 1285/2002.</v>
          </cell>
        </row>
        <row r="31">
          <cell r="A31" t="str">
            <v>.</v>
          </cell>
        </row>
        <row r="32">
          <cell r="A32" t="str">
            <v>VALOR EN LETRAS:</v>
          </cell>
          <cell r="B32">
            <v>500000</v>
          </cell>
        </row>
        <row r="33">
          <cell r="A33" t="str">
            <v xml:space="preserve">QUINIENTOS MIL </v>
          </cell>
        </row>
        <row r="34">
          <cell r="A34" t="str">
            <v>PESOS M/CTE.</v>
          </cell>
        </row>
        <row r="37">
          <cell r="A37" t="str">
            <v xml:space="preserve">EL PRESENTE CERTIFICADO SE EXPIDE A LOS 25 DIAS DEL MES DE OCTUBRE DEL 2002 </v>
          </cell>
        </row>
        <row r="38">
          <cell r="A38" t="str">
            <v>Y  TIENE  VIGENCIA HASTA EL 31 DE DICIEMBRE DEL 2002.</v>
          </cell>
        </row>
        <row r="43">
          <cell r="A43" t="str">
            <v>COORDINADOR PRESUPUESTO</v>
          </cell>
          <cell r="D43" t="str">
            <v>PROFESIONAL ESPECIALIZADO</v>
          </cell>
        </row>
        <row r="44">
          <cell r="D44" t="str">
            <v>AREA FINANCIERA</v>
          </cell>
        </row>
        <row r="46">
          <cell r="A46" t="str">
            <v xml:space="preserve">LIBRO </v>
          </cell>
          <cell r="D46" t="str">
            <v>SEGUIMIENTO</v>
          </cell>
        </row>
        <row r="49">
          <cell r="A49" t="str">
            <v>Bogotá D.C. Diagonal 39 Sur Nro. 3-20 Este</v>
          </cell>
        </row>
        <row r="50">
          <cell r="A50" t="str">
            <v>PBX  :   3675766</v>
          </cell>
        </row>
        <row r="51">
          <cell r="A51" t="str">
            <v>Fax:  3626305</v>
          </cell>
        </row>
        <row r="53">
          <cell r="A53" t="str">
            <v>ARCHIVO: LIBRO DE GASTOS 2001 VIVIR DEL MISMO LADO</v>
          </cell>
        </row>
      </sheetData>
      <sheetData sheetId="6" refreshError="1"/>
      <sheetData sheetId="7" refreshError="1"/>
      <sheetData sheetId="8" refreshError="1">
        <row r="2">
          <cell r="A2" t="str">
            <v>UNIDAD FINANCIERA*SUB-UNIDAD PRESUPUESTO</v>
          </cell>
        </row>
        <row r="6">
          <cell r="A6" t="str">
            <v>CERTIFICADO DE DISPONIBILIDAD PRESUPUESTAL No. 1161/2002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 xml:space="preserve">RUBRO PRESUPUESTAL:  DOTACIONES. </v>
          </cell>
        </row>
        <row r="18">
          <cell r="A18" t="str">
            <v>CODIGO:</v>
          </cell>
        </row>
        <row r="19">
          <cell r="A19" t="str">
            <v>GRUPO</v>
          </cell>
          <cell r="B19">
            <v>3</v>
          </cell>
          <cell r="D19" t="str">
            <v>APROPIACION DEFINITIVA</v>
          </cell>
          <cell r="E19">
            <v>25000000</v>
          </cell>
        </row>
        <row r="20">
          <cell r="A20" t="str">
            <v>SUBGRUPO</v>
          </cell>
          <cell r="B20" t="str">
            <v>11</v>
          </cell>
          <cell r="D20" t="str">
            <v>DISPONIBILIDADES EXPEDIDAS</v>
          </cell>
          <cell r="E20">
            <v>22503955</v>
          </cell>
        </row>
        <row r="21">
          <cell r="A21" t="str">
            <v>CUENTA MAYOR</v>
          </cell>
          <cell r="B21" t="str">
            <v>02</v>
          </cell>
          <cell r="D21" t="str">
            <v>SALDO ACTUAL</v>
          </cell>
          <cell r="E21">
            <v>2496045</v>
          </cell>
        </row>
        <row r="22">
          <cell r="A22" t="str">
            <v>CUENTA AUXILIAR</v>
          </cell>
          <cell r="B22" t="str">
            <v>02</v>
          </cell>
          <cell r="D22" t="str">
            <v>DISPONIBILIDAD PRESENTE</v>
          </cell>
          <cell r="E22">
            <v>96199</v>
          </cell>
        </row>
        <row r="23">
          <cell r="A23" t="str">
            <v>SUBAUXILIAR</v>
          </cell>
          <cell r="D23" t="str">
            <v>TOTAL DISPONIB. EXP.</v>
          </cell>
          <cell r="E23">
            <v>22600154</v>
          </cell>
        </row>
        <row r="24">
          <cell r="A24" t="str">
            <v>ORDINAL</v>
          </cell>
          <cell r="D24" t="str">
            <v>NUEVO SALDO</v>
          </cell>
          <cell r="E24">
            <v>2399846</v>
          </cell>
        </row>
        <row r="26">
          <cell r="A26" t="str">
            <v>SE EXPIDE EL PRESENTE CERTIFICADO A SOLICITUD DE:</v>
          </cell>
        </row>
        <row r="28">
          <cell r="A28" t="str">
            <v xml:space="preserve">NOMBRE:   RAFAEL MAURICIO SOPO SOLANO. </v>
          </cell>
        </row>
        <row r="30">
          <cell r="A30" t="str">
            <v xml:space="preserve">OFICINA:  SUBGERENCIA ADMINISTRATIVA Y FINANCIERA. </v>
          </cell>
        </row>
        <row r="32">
          <cell r="A32" t="str">
            <v>OBJETO DEL COMPROMISO:  PAGO DE DOTACIONES AÑO 2002 EXFUNCIONARIA DORA MORENO VDA DE OCHOA</v>
          </cell>
        </row>
        <row r="35">
          <cell r="A35" t="str">
            <v>VALOR EN LETRAS:</v>
          </cell>
          <cell r="B35">
            <v>96199</v>
          </cell>
        </row>
        <row r="36">
          <cell r="A36" t="str">
            <v>NOVENTA Y SEIS MIL CIENTO NOVENTA Y NUEVE</v>
          </cell>
        </row>
        <row r="37">
          <cell r="A37" t="str">
            <v>PESOS M/CTE.</v>
          </cell>
        </row>
        <row r="39">
          <cell r="A39" t="str">
            <v>EL PRESENTE CERTIFICADO SE EXPIDE A LOS 01 DIAS DEL MES DE OCTUBRE DEL 2001 Y TIENE</v>
          </cell>
        </row>
        <row r="40">
          <cell r="A40" t="str">
            <v xml:space="preserve">VIGENCIA HASTA EL 31 DICIEMBRE DE 2002. </v>
          </cell>
        </row>
        <row r="44">
          <cell r="A44" t="str">
            <v>COORDINADOR PRESUPUESTO</v>
          </cell>
          <cell r="D44" t="str">
            <v>PROFESIONAL ESPECIALIZADO</v>
          </cell>
        </row>
        <row r="45">
          <cell r="D45" t="str">
            <v>AREA FINANCIERA</v>
          </cell>
        </row>
        <row r="47">
          <cell r="A47" t="str">
            <v xml:space="preserve">LIBROS </v>
          </cell>
          <cell r="D47" t="str">
            <v>SEGUIMIENTO</v>
          </cell>
        </row>
        <row r="50">
          <cell r="A50" t="str">
            <v>Bogotá D.C. Diagonal 39 Sur Nro. 3-20 Este</v>
          </cell>
        </row>
        <row r="51">
          <cell r="A51" t="str">
            <v>PBX  :   3675766</v>
          </cell>
        </row>
        <row r="52">
          <cell r="A52" t="str">
            <v>Fax:  3626305</v>
          </cell>
        </row>
        <row r="54">
          <cell r="A54" t="str">
            <v>ARCHIVO: DISPON2001.XLS</v>
          </cell>
        </row>
      </sheetData>
      <sheetData sheetId="9" refreshError="1">
        <row r="2">
          <cell r="A2" t="str">
            <v>UNIDAD FINANCIERA*SUB-UNIDAD PRESUPUESTO</v>
          </cell>
        </row>
        <row r="7">
          <cell r="A7" t="str">
            <v>CERTIFICADO DE REGISTRO PRESUPUESTAL No. 1088/2002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DOTACIONES.</v>
          </cell>
        </row>
        <row r="18">
          <cell r="A18" t="str">
            <v>CODIGO:</v>
          </cell>
        </row>
        <row r="19">
          <cell r="A19" t="str">
            <v>GRUPO</v>
          </cell>
          <cell r="B19" t="str">
            <v>3</v>
          </cell>
          <cell r="D19" t="str">
            <v>APROPIACION DEFINITIVA</v>
          </cell>
          <cell r="E19">
            <v>25000000</v>
          </cell>
        </row>
        <row r="20">
          <cell r="A20" t="str">
            <v>SUBGRUPO</v>
          </cell>
          <cell r="B20" t="str">
            <v>11</v>
          </cell>
          <cell r="D20" t="str">
            <v>RESERVAS EXPEDIDAS</v>
          </cell>
          <cell r="E20">
            <v>2503955</v>
          </cell>
        </row>
        <row r="21">
          <cell r="A21" t="str">
            <v>CUENTA MAYOR</v>
          </cell>
          <cell r="B21" t="str">
            <v>02</v>
          </cell>
          <cell r="D21" t="str">
            <v>SALDO ACTUAL</v>
          </cell>
          <cell r="E21">
            <v>22496045</v>
          </cell>
        </row>
        <row r="22">
          <cell r="A22" t="str">
            <v>CUENTA AUXILIAR</v>
          </cell>
          <cell r="B22" t="str">
            <v>02</v>
          </cell>
          <cell r="D22" t="str">
            <v>RESERVA PRESENTE</v>
          </cell>
          <cell r="E22">
            <v>202768</v>
          </cell>
        </row>
        <row r="23">
          <cell r="A23" t="str">
            <v>SUBAUXILIAR</v>
          </cell>
          <cell r="D23" t="str">
            <v>TOTAL RESERVAS. EXP.</v>
          </cell>
          <cell r="E23">
            <v>2706723</v>
          </cell>
        </row>
        <row r="24">
          <cell r="A24" t="str">
            <v>ORDINAL</v>
          </cell>
          <cell r="D24" t="str">
            <v>NUEVO SALDO</v>
          </cell>
          <cell r="E24">
            <v>22293277</v>
          </cell>
        </row>
        <row r="26">
          <cell r="A26" t="str">
            <v>COMPROMISO A CUMPLIR: SEGÚN RESOLUCION No 0325/02.</v>
          </cell>
        </row>
        <row r="28">
          <cell r="A28" t="str">
            <v>A NOMBRE DE :  ANGELICA MARIA ORTIZ OSPINA.</v>
          </cell>
        </row>
        <row r="30">
          <cell r="A30" t="str">
            <v>CON CARGO A LA DISPONIBILIDAD No:1155/2002.</v>
          </cell>
        </row>
        <row r="31">
          <cell r="A31" t="str">
            <v>.</v>
          </cell>
        </row>
        <row r="32">
          <cell r="A32" t="str">
            <v>VALOR EN LETRAS:</v>
          </cell>
          <cell r="B32">
            <v>202768</v>
          </cell>
        </row>
        <row r="33">
          <cell r="A33" t="str">
            <v>DOSCIENTOS DOS MIL SETECIENTOS SESENTA Y OCHO</v>
          </cell>
        </row>
        <row r="34">
          <cell r="A34" t="str">
            <v>PESO M/CTE.</v>
          </cell>
        </row>
        <row r="37">
          <cell r="A37" t="str">
            <v xml:space="preserve">EL PRESENTE CERTIFICADO SE EXPIDE A LOS 16 DIAS DEL MES DE SEPTIEMBRE DEL 2002 </v>
          </cell>
        </row>
        <row r="38">
          <cell r="A38" t="str">
            <v>Y  TIENE  VIGENCA  HASTA  EL  31  DE  DICIEMBRE DEL 2002.</v>
          </cell>
        </row>
        <row r="43">
          <cell r="A43" t="str">
            <v>COORDINADOR PRESUPUESTO</v>
          </cell>
          <cell r="D43" t="str">
            <v>PROFESIONAL ESPECIALIZADO</v>
          </cell>
        </row>
        <row r="44">
          <cell r="D44" t="str">
            <v>AREA FINANCIERA</v>
          </cell>
        </row>
        <row r="46">
          <cell r="A46" t="str">
            <v xml:space="preserve">LIBROS </v>
          </cell>
          <cell r="D46" t="str">
            <v>SEGUIMIENTO</v>
          </cell>
        </row>
        <row r="49">
          <cell r="A49" t="str">
            <v>Bogotá D.C. Diagonal 39 Sur Nro. 3-20 Este</v>
          </cell>
        </row>
        <row r="50">
          <cell r="A50" t="str">
            <v>PBX  :   3675766</v>
          </cell>
        </row>
        <row r="51">
          <cell r="A51" t="str">
            <v>Fax:  3626305</v>
          </cell>
        </row>
        <row r="53">
          <cell r="A53" t="str">
            <v>ARCHIVO: DISPON99.XLS</v>
          </cell>
        </row>
      </sheetData>
      <sheetData sheetId="10" refreshError="1">
        <row r="2">
          <cell r="A2" t="str">
            <v>UNIDAD FINANCIERA*SUB-UNIDAD PRESUPUESTO</v>
          </cell>
        </row>
        <row r="6">
          <cell r="A6" t="str">
            <v>CERTIFICADO DE DISPONIBILIDAD PRESUPUESTAL No. 1297/2002</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 xml:space="preserve">RUBRO PRESUPUESTAL:  GASTOS DE COMPUTADOR. </v>
          </cell>
        </row>
        <row r="18">
          <cell r="A18" t="str">
            <v>CODIGO:</v>
          </cell>
        </row>
        <row r="19">
          <cell r="A19" t="str">
            <v>GRUPO</v>
          </cell>
          <cell r="B19">
            <v>3</v>
          </cell>
          <cell r="D19" t="str">
            <v>APROPIACION DEFINITIVA</v>
          </cell>
          <cell r="E19">
            <v>141870000</v>
          </cell>
        </row>
        <row r="20">
          <cell r="A20" t="str">
            <v>SUBGRUPO</v>
          </cell>
          <cell r="B20" t="str">
            <v>11</v>
          </cell>
          <cell r="D20" t="str">
            <v>DISPONIBILIDADES EXPEDIDAS</v>
          </cell>
          <cell r="E20">
            <v>122435693</v>
          </cell>
        </row>
        <row r="21">
          <cell r="A21" t="str">
            <v>CUENTA MAYOR</v>
          </cell>
          <cell r="B21" t="str">
            <v>02</v>
          </cell>
          <cell r="D21" t="str">
            <v>SALDO ACTUAL</v>
          </cell>
          <cell r="E21">
            <v>19434307</v>
          </cell>
        </row>
        <row r="22">
          <cell r="A22" t="str">
            <v>CUENTA AUXILIAR</v>
          </cell>
          <cell r="B22" t="str">
            <v>03</v>
          </cell>
          <cell r="D22" t="str">
            <v>DISPONIBILIDAD PRESENTE</v>
          </cell>
          <cell r="E22">
            <v>10891000</v>
          </cell>
        </row>
        <row r="23">
          <cell r="A23" t="str">
            <v>SUBAUXILIAR</v>
          </cell>
          <cell r="D23" t="str">
            <v>TOTAL DISPONIB. EXP.</v>
          </cell>
          <cell r="E23">
            <v>133326693</v>
          </cell>
        </row>
        <row r="24">
          <cell r="A24" t="str">
            <v>ORDINAL</v>
          </cell>
          <cell r="D24" t="str">
            <v>NUEVO SALDO</v>
          </cell>
          <cell r="E24">
            <v>8543307</v>
          </cell>
        </row>
        <row r="26">
          <cell r="A26" t="str">
            <v>SE EXPIDE EL PRESENTE CERTIFICADO A SOLICITUD DE:</v>
          </cell>
        </row>
        <row r="28">
          <cell r="A28" t="str">
            <v>NOMBRE:  OLGA YANETH ROMERO RODRIGUEZ.</v>
          </cell>
        </row>
        <row r="30">
          <cell r="A30" t="str">
            <v>OFICINA:   DESARROLLO INSTITUCIONAL.</v>
          </cell>
        </row>
        <row r="32">
          <cell r="A32" t="str">
            <v>OBJETO DEL COMPROMISO:    Prestación de servicios para el área de sistemas, garantizando el desempeño de los recursos</v>
          </cell>
        </row>
        <row r="33">
          <cell r="A33" t="str">
            <v>informáticos que componen la estructura logistica de la oficina de desarrollo institucional</v>
          </cell>
        </row>
        <row r="35">
          <cell r="A35" t="str">
            <v>VALOR EN LETRAS:</v>
          </cell>
          <cell r="B35">
            <v>10891000</v>
          </cell>
        </row>
        <row r="36">
          <cell r="A36" t="str">
            <v>DIEZ MILLONES OCHOCIENTOS NOVENTA Y UN MIL</v>
          </cell>
        </row>
        <row r="37">
          <cell r="A37" t="str">
            <v>PESOS M/CTE</v>
          </cell>
        </row>
        <row r="39">
          <cell r="A39" t="str">
            <v>EL PRESENTE CERTIFICADO SE EXPIDE A LOS 29 DIAS DEL MES DE OCTUBRE DEL 2002 Y TIENE</v>
          </cell>
        </row>
        <row r="40">
          <cell r="A40" t="str">
            <v xml:space="preserve">VIGENCIA HASTA EL 31 DICIEMBRE DE 2002. </v>
          </cell>
        </row>
        <row r="44">
          <cell r="A44" t="str">
            <v>COORDINADOR PRESUPUESTO</v>
          </cell>
          <cell r="D44" t="str">
            <v>PROFESIONAL ESPECIALIZADO</v>
          </cell>
        </row>
        <row r="45">
          <cell r="D45" t="str">
            <v>AREA FINANCIERA</v>
          </cell>
        </row>
        <row r="47">
          <cell r="A47" t="str">
            <v xml:space="preserve">LIBROS </v>
          </cell>
          <cell r="D47" t="str">
            <v>SEGUIMIENTO</v>
          </cell>
        </row>
        <row r="50">
          <cell r="A50" t="str">
            <v>Bogotá D.C. Diagonal 39 Sur Nro. 3-20 Este</v>
          </cell>
        </row>
        <row r="51">
          <cell r="A51" t="str">
            <v>PBX  :   3675766</v>
          </cell>
        </row>
        <row r="52">
          <cell r="A52" t="str">
            <v>Fax:  3626305</v>
          </cell>
        </row>
        <row r="54">
          <cell r="A54" t="str">
            <v>ARCHIVO: DISPON99.XLS</v>
          </cell>
        </row>
      </sheetData>
      <sheetData sheetId="11" refreshError="1">
        <row r="2">
          <cell r="A2" t="str">
            <v>UNIDAD FINANCIERA*SUB-UNIDAD PRESUPUESTO</v>
          </cell>
        </row>
        <row r="7">
          <cell r="A7" t="str">
            <v>CERTIFICADO DE REGISTRO PRESUPUESTAL No. 1199/2002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GASTOS DE COMPUTADOR.</v>
          </cell>
        </row>
        <row r="18">
          <cell r="A18" t="str">
            <v>CODIGO:</v>
          </cell>
        </row>
        <row r="19">
          <cell r="A19" t="str">
            <v>GRUPO</v>
          </cell>
          <cell r="B19">
            <v>3</v>
          </cell>
          <cell r="D19" t="str">
            <v>APROPIACION DEFINITIVA</v>
          </cell>
          <cell r="E19">
            <v>141870000</v>
          </cell>
        </row>
        <row r="20">
          <cell r="A20" t="str">
            <v>SUBGRUPO</v>
          </cell>
          <cell r="B20">
            <v>11</v>
          </cell>
          <cell r="D20" t="str">
            <v>RESERVAS EXPEDIDAS</v>
          </cell>
          <cell r="E20">
            <v>64398289</v>
          </cell>
        </row>
        <row r="21">
          <cell r="A21" t="str">
            <v>CUENTA MAYOR</v>
          </cell>
          <cell r="B21" t="str">
            <v>02</v>
          </cell>
          <cell r="D21" t="str">
            <v>SALDO ACTUAL</v>
          </cell>
          <cell r="E21">
            <v>77471711</v>
          </cell>
        </row>
        <row r="22">
          <cell r="A22" t="str">
            <v>CUENTA AUXILIAR</v>
          </cell>
          <cell r="B22" t="str">
            <v>03</v>
          </cell>
          <cell r="D22" t="str">
            <v>RESERVA PRESENTE</v>
          </cell>
          <cell r="E22">
            <v>1000000</v>
          </cell>
        </row>
        <row r="23">
          <cell r="A23" t="str">
            <v>SUBAUXILIAR</v>
          </cell>
          <cell r="D23" t="str">
            <v>TOTAL RESERVAS. EXP.</v>
          </cell>
          <cell r="E23">
            <v>65398289</v>
          </cell>
        </row>
        <row r="24">
          <cell r="A24" t="str">
            <v>ORDINAL</v>
          </cell>
          <cell r="D24" t="str">
            <v>NUEVO SALDO</v>
          </cell>
          <cell r="E24">
            <v>76471711</v>
          </cell>
        </row>
        <row r="26">
          <cell r="A26" t="str">
            <v>COMPROMISO A CUMPLIR: ORDEN DE TRABAJO No. 031/02</v>
          </cell>
        </row>
        <row r="28">
          <cell r="A28" t="str">
            <v>A NOMBRE DE: PRINTER COMPUTER´S SERVICE</v>
          </cell>
        </row>
        <row r="30">
          <cell r="A30" t="str">
            <v>CON CARGO A LA DISPONIBILIDAD No:  1087/2002.</v>
          </cell>
        </row>
        <row r="33">
          <cell r="A33" t="str">
            <v>VALOR EN LETRAS:</v>
          </cell>
          <cell r="B33">
            <v>1000000</v>
          </cell>
        </row>
        <row r="34">
          <cell r="A34" t="str">
            <v>UN MILLON DE</v>
          </cell>
        </row>
        <row r="35">
          <cell r="A35" t="str">
            <v>PESOS  M/CTE.</v>
          </cell>
        </row>
        <row r="37">
          <cell r="A37" t="str">
            <v xml:space="preserve">EL PRESENTE CERTIFICADO SE EXPIDE A LOS 21 DIAS DEL MES DE  OCTUBRE DEL 2002 </v>
          </cell>
        </row>
        <row r="38">
          <cell r="A38" t="str">
            <v>Y  TIENE  VIGENCIA  HASTA  DICIEMBRE  31 DEL 2002.</v>
          </cell>
        </row>
        <row r="43">
          <cell r="A43" t="str">
            <v>COORDINADOR PRESUPUESTO</v>
          </cell>
          <cell r="D43" t="str">
            <v>PROFESIONAL ESPECIALIZADO</v>
          </cell>
        </row>
        <row r="44">
          <cell r="D44" t="str">
            <v>AREA FINANCIERA</v>
          </cell>
        </row>
        <row r="46">
          <cell r="A46" t="str">
            <v>Elaboró</v>
          </cell>
          <cell r="D46" t="str">
            <v>Registró</v>
          </cell>
        </row>
        <row r="49">
          <cell r="A49" t="str">
            <v>Bogotá D.C. Diagonal 39 Sur Nro. 3-20 Este</v>
          </cell>
        </row>
        <row r="50">
          <cell r="A50" t="str">
            <v>PBX  :   3675766</v>
          </cell>
        </row>
        <row r="51">
          <cell r="A51" t="str">
            <v>Fax:  3626305</v>
          </cell>
        </row>
        <row r="53">
          <cell r="A53" t="str">
            <v>ARCHIVO: DISPON99.XLS</v>
          </cell>
        </row>
      </sheetData>
      <sheetData sheetId="12" refreshError="1"/>
      <sheetData sheetId="13" refreshError="1"/>
      <sheetData sheetId="14" refreshError="1">
        <row r="2">
          <cell r="A2" t="str">
            <v>UNIDAD FINANCIERA*SUB-UNIDAD PRESUPUESTO</v>
          </cell>
        </row>
        <row r="6">
          <cell r="A6" t="str">
            <v>CERTIFICADO DE DISPONIBILIDAD PRESUPUESTAL No. 1256/2002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IMPRESOS Y PUBLICACIONES.</v>
          </cell>
        </row>
        <row r="18">
          <cell r="A18" t="str">
            <v>CODIGO:</v>
          </cell>
        </row>
        <row r="19">
          <cell r="A19" t="str">
            <v>GRUPO</v>
          </cell>
          <cell r="B19">
            <v>3</v>
          </cell>
          <cell r="D19" t="str">
            <v>APROPIACION DEFINITIVA</v>
          </cell>
          <cell r="E19">
            <v>30240000</v>
          </cell>
        </row>
        <row r="20">
          <cell r="A20" t="str">
            <v>SUBGRUPO</v>
          </cell>
          <cell r="B20" t="str">
            <v>11</v>
          </cell>
          <cell r="D20" t="str">
            <v>DISPONIBILIDADES EXPEDIDAS</v>
          </cell>
          <cell r="E20">
            <v>27218460</v>
          </cell>
        </row>
        <row r="21">
          <cell r="A21" t="str">
            <v>CUENTA MAYOR</v>
          </cell>
          <cell r="B21" t="str">
            <v>02</v>
          </cell>
          <cell r="D21" t="str">
            <v>SALDO ACTUAL</v>
          </cell>
          <cell r="E21">
            <v>3021540</v>
          </cell>
        </row>
        <row r="22">
          <cell r="A22" t="str">
            <v>CUENTA AUXILIAR</v>
          </cell>
          <cell r="B22" t="str">
            <v>06</v>
          </cell>
          <cell r="D22" t="str">
            <v>DISPONIBILIDAD PRESENTE</v>
          </cell>
          <cell r="E22">
            <v>2000000</v>
          </cell>
        </row>
        <row r="23">
          <cell r="A23" t="str">
            <v>SUBAUXILIAR</v>
          </cell>
          <cell r="D23" t="str">
            <v>TOTAL DISPONIB. EXP.</v>
          </cell>
          <cell r="E23">
            <v>29218460</v>
          </cell>
        </row>
        <row r="24">
          <cell r="A24" t="str">
            <v>ORDINAL</v>
          </cell>
          <cell r="D24" t="str">
            <v>NUEVO SALDO</v>
          </cell>
          <cell r="E24">
            <v>1021540</v>
          </cell>
        </row>
        <row r="26">
          <cell r="A26" t="str">
            <v>SE EXPIDE EL PRESENTE CERTIFICADO A SOLICITUD DE:</v>
          </cell>
        </row>
        <row r="28">
          <cell r="A28" t="str">
            <v>NOMBRE: RAFAEL MAURICIO SOPO.</v>
          </cell>
        </row>
        <row r="30">
          <cell r="A30" t="str">
            <v>OFICINA:  SUBGERENTE ADMINISTRATIVO Y FINANCIERO.</v>
          </cell>
        </row>
        <row r="32">
          <cell r="A32" t="str">
            <v>OBJETO DEL COMPROMISO:  ADICION A LA DISPONIBILIDAD PRESUPUESTAL No. 1244/02 CENTRO DE COPIADO</v>
          </cell>
        </row>
        <row r="35">
          <cell r="A35" t="str">
            <v>VALOR EN LETRAS:</v>
          </cell>
          <cell r="B35">
            <v>2000000</v>
          </cell>
        </row>
        <row r="36">
          <cell r="A36" t="str">
            <v>DOS MILLONES DE</v>
          </cell>
        </row>
        <row r="37">
          <cell r="A37" t="str">
            <v>PESOS M/CTE</v>
          </cell>
        </row>
        <row r="39">
          <cell r="A39" t="str">
            <v>EL PRESENTE CERTIFICADO SE EXPIDE A LOS 01 DIAS DEL MES DE OCTUBRE DEL 2001 Y TIENE</v>
          </cell>
        </row>
        <row r="40">
          <cell r="A40" t="str">
            <v xml:space="preserve">VIGENCIA HASTA EL 31 DICIEMBRE DE 2002. </v>
          </cell>
        </row>
        <row r="44">
          <cell r="A44" t="str">
            <v>COORDINADOR PRESUPUESTO</v>
          </cell>
          <cell r="D44" t="str">
            <v>PROFESIONAL ESPECIALIZADO</v>
          </cell>
        </row>
        <row r="45">
          <cell r="D45" t="str">
            <v>AREA FINANCIERA</v>
          </cell>
        </row>
        <row r="47">
          <cell r="A47" t="str">
            <v>SEGUIMIENTO</v>
          </cell>
          <cell r="D47" t="str">
            <v>LIBROS</v>
          </cell>
        </row>
        <row r="50">
          <cell r="A50" t="str">
            <v>Bogotá D.C. Diagonal 39 Sur Nro. 3-20 Este</v>
          </cell>
        </row>
        <row r="51">
          <cell r="A51" t="str">
            <v>PBX  :   3675766</v>
          </cell>
        </row>
        <row r="52">
          <cell r="A52" t="str">
            <v>Fax:  3626305</v>
          </cell>
        </row>
        <row r="54">
          <cell r="A54" t="str">
            <v>ARCHIVO: DISPON99.XLS</v>
          </cell>
        </row>
      </sheetData>
      <sheetData sheetId="15" refreshError="1">
        <row r="2">
          <cell r="A2" t="str">
            <v>UNIDAD FINANCIERA*SUB-UNIDAD PRESUPUESTO</v>
          </cell>
        </row>
        <row r="7">
          <cell r="A7" t="str">
            <v>CERTIFICADO DE REGISTRO PRESUPUESTAL No. 1197/2002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IMPRESOS Y PUBLICACIONES.</v>
          </cell>
        </row>
        <row r="18">
          <cell r="A18" t="str">
            <v>CODIGO:</v>
          </cell>
        </row>
        <row r="19">
          <cell r="A19" t="str">
            <v>GRUPO</v>
          </cell>
          <cell r="B19" t="str">
            <v>3</v>
          </cell>
          <cell r="D19" t="str">
            <v>APROPIACION DEFINITIVA</v>
          </cell>
          <cell r="E19">
            <v>30240000</v>
          </cell>
        </row>
        <row r="20">
          <cell r="A20" t="str">
            <v>SUBGRUPO</v>
          </cell>
          <cell r="B20" t="str">
            <v>11</v>
          </cell>
          <cell r="D20" t="str">
            <v>RESERVAS EXPEDIDAS</v>
          </cell>
          <cell r="E20">
            <v>20635333</v>
          </cell>
        </row>
        <row r="21">
          <cell r="A21" t="str">
            <v>CUENTA MAYOR</v>
          </cell>
          <cell r="B21" t="str">
            <v>02</v>
          </cell>
          <cell r="D21" t="str">
            <v>SALDO ACTUAL</v>
          </cell>
          <cell r="E21">
            <v>9604667</v>
          </cell>
        </row>
        <row r="22">
          <cell r="A22" t="str">
            <v>CUENTA AUXILIAR</v>
          </cell>
          <cell r="B22" t="str">
            <v>06</v>
          </cell>
          <cell r="D22" t="str">
            <v>RESERVA PRESENTE</v>
          </cell>
          <cell r="E22">
            <v>5000000</v>
          </cell>
        </row>
        <row r="23">
          <cell r="A23" t="str">
            <v>SUBAUXILIAR</v>
          </cell>
          <cell r="D23" t="str">
            <v>TOTAL RESERVAS. EXP.</v>
          </cell>
          <cell r="E23">
            <v>25635333</v>
          </cell>
        </row>
        <row r="24">
          <cell r="A24" t="str">
            <v>ORDINAL</v>
          </cell>
          <cell r="D24" t="str">
            <v>NUEVO SALDO</v>
          </cell>
          <cell r="E24">
            <v>4604667</v>
          </cell>
        </row>
        <row r="26">
          <cell r="A26" t="str">
            <v>COMPROMISO A CUMPLIR:  CONTRATO DE PRESTACION DE SERVICIOS No. 183</v>
          </cell>
        </row>
        <row r="28">
          <cell r="A28" t="str">
            <v xml:space="preserve">A NOMBRE DE :  COPY MUNDO CENTRO DE COPIADO </v>
          </cell>
        </row>
        <row r="30">
          <cell r="A30" t="str">
            <v xml:space="preserve">CON CARGO A LA DISPONIBILIDAD No: 1244, 1256/2002. </v>
          </cell>
        </row>
        <row r="31">
          <cell r="A31" t="str">
            <v>.</v>
          </cell>
        </row>
        <row r="32">
          <cell r="A32" t="str">
            <v>VALOR EN LETRAS:</v>
          </cell>
          <cell r="B32">
            <v>5000000</v>
          </cell>
        </row>
        <row r="33">
          <cell r="A33" t="str">
            <v>CINCO MILLONES DE</v>
          </cell>
        </row>
        <row r="34">
          <cell r="A34" t="str">
            <v>PESOS M/CTE</v>
          </cell>
        </row>
        <row r="37">
          <cell r="A37" t="str">
            <v>EL PRESENTE CERTIFICADO SE EXPIDE A LOS 16 DIAS DEL MES DE OCTUBRE DEL 2002</v>
          </cell>
        </row>
        <row r="38">
          <cell r="A38" t="str">
            <v>Y  TIENE  VIGENCIA HASTA EL 31 DE DICIEMBRE DEL 2002.</v>
          </cell>
        </row>
        <row r="43">
          <cell r="A43" t="str">
            <v>COORDINADOR PRESUPUESTO</v>
          </cell>
          <cell r="D43" t="str">
            <v>PROFESIONAL ESPECIALIZADO</v>
          </cell>
        </row>
        <row r="44">
          <cell r="D44" t="str">
            <v>AREA FINANCIERA</v>
          </cell>
        </row>
        <row r="46">
          <cell r="A46" t="str">
            <v>LIBROS</v>
          </cell>
          <cell r="D46" t="str">
            <v>SEGUIMIENTO</v>
          </cell>
        </row>
        <row r="49">
          <cell r="A49" t="str">
            <v>Bogotá D.C. Diagonal 39 Sur Nro. 3-20 Este</v>
          </cell>
        </row>
        <row r="50">
          <cell r="A50" t="str">
            <v>PBX  :   3675766</v>
          </cell>
        </row>
        <row r="51">
          <cell r="A51" t="str">
            <v>Fax:  3626305</v>
          </cell>
        </row>
        <row r="53">
          <cell r="A53" t="str">
            <v>ARCHIVO: DISPON99.XLS</v>
          </cell>
        </row>
      </sheetData>
      <sheetData sheetId="16" refreshError="1"/>
      <sheetData sheetId="17" refreshError="1"/>
      <sheetData sheetId="18" refreshError="1"/>
      <sheetData sheetId="19" refreshError="1"/>
      <sheetData sheetId="20" refreshError="1">
        <row r="2">
          <cell r="A2" t="str">
            <v>UNIDAD FINANCIERA*SUB-UNIDAD PRESUPUESTO</v>
          </cell>
        </row>
        <row r="6">
          <cell r="A6" t="str">
            <v>CERTIFICADO DE DISPONIBILIDAD PRESUPUESTAL No. 1264/2002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MATERIALES Y SUMINISTROS ADMINISTRATIVOS.</v>
          </cell>
        </row>
        <row r="18">
          <cell r="A18" t="str">
            <v>CODIGO:</v>
          </cell>
        </row>
        <row r="19">
          <cell r="A19" t="str">
            <v>GRUPO</v>
          </cell>
          <cell r="B19">
            <v>3</v>
          </cell>
          <cell r="D19" t="str">
            <v>APROPIACION DEFINITIVA</v>
          </cell>
          <cell r="E19">
            <v>101420638</v>
          </cell>
        </row>
        <row r="20">
          <cell r="A20" t="str">
            <v>SUBGRUPO</v>
          </cell>
          <cell r="B20" t="str">
            <v>11</v>
          </cell>
          <cell r="D20" t="str">
            <v>DISPONIBILIDADES EXPEDIDAS</v>
          </cell>
          <cell r="E20">
            <v>100336712</v>
          </cell>
        </row>
        <row r="21">
          <cell r="A21" t="str">
            <v>CUENTA MAYOR</v>
          </cell>
          <cell r="B21" t="str">
            <v>02</v>
          </cell>
          <cell r="D21" t="str">
            <v>SALDO ACTUAL</v>
          </cell>
          <cell r="E21">
            <v>1083926</v>
          </cell>
        </row>
        <row r="22">
          <cell r="A22" t="str">
            <v>CUENTA AUXILIAR</v>
          </cell>
          <cell r="B22" t="str">
            <v>10</v>
          </cell>
          <cell r="D22" t="str">
            <v>DISPONIBILIDAD PRESENTE</v>
          </cell>
          <cell r="E22">
            <v>6496000</v>
          </cell>
        </row>
        <row r="23">
          <cell r="A23" t="str">
            <v>SUBAUXILIAR</v>
          </cell>
          <cell r="D23" t="str">
            <v>TOTAL DISPONIB. EXP.</v>
          </cell>
          <cell r="E23">
            <v>106832712</v>
          </cell>
        </row>
        <row r="24">
          <cell r="A24" t="str">
            <v>ORDINAL</v>
          </cell>
          <cell r="D24" t="str">
            <v>NUEVO SALDO</v>
          </cell>
          <cell r="E24">
            <v>-5412074</v>
          </cell>
        </row>
        <row r="26">
          <cell r="A26" t="str">
            <v>SE EXPIDE EL PRESENTE CERTIFICADO A SOLICITUD DE:</v>
          </cell>
        </row>
        <row r="28">
          <cell r="A28" t="str">
            <v xml:space="preserve">NOMBRE:    RAFAEL MAURICIO SOPO SOLANO </v>
          </cell>
        </row>
        <row r="30">
          <cell r="A30" t="str">
            <v xml:space="preserve">OFICINA:  SUBGERENCIA ADMINISTRATIVA Y FINANCIERA. </v>
          </cell>
        </row>
        <row r="32">
          <cell r="A32" t="str">
            <v>OBJETO DEL COMPROMISO: DISPONIBILIDAD COMPRA DE ELEMENTOS DE ASEO</v>
          </cell>
        </row>
        <row r="34">
          <cell r="A34" t="str">
            <v>VALOR EN LETRAS:</v>
          </cell>
          <cell r="B34">
            <v>6496000</v>
          </cell>
        </row>
        <row r="35">
          <cell r="A35" t="str">
            <v>SEIS MILLONES CUATROCIENTOS NOVENTA Y SIES MIL</v>
          </cell>
        </row>
        <row r="36">
          <cell r="A36" t="str">
            <v>PESOS M/CTE</v>
          </cell>
        </row>
        <row r="38">
          <cell r="A38" t="str">
            <v>EL PRESENTE CERTIFICADO SE EXPIDE A LOS 01 DIAS DEL MES DE OCTUBRE DEL 2001 Y TIENE</v>
          </cell>
        </row>
        <row r="39">
          <cell r="A39" t="str">
            <v xml:space="preserve">VIGENCIA HASTA EL 31 DICIEMBRE DE 2002. </v>
          </cell>
        </row>
        <row r="43">
          <cell r="A43" t="str">
            <v>COORDINADOR PRESUPUESTO</v>
          </cell>
          <cell r="D43" t="str">
            <v>PROFESIONAL ESPECIALIZADO</v>
          </cell>
        </row>
        <row r="44">
          <cell r="D44" t="str">
            <v>AREA FINANCIERA</v>
          </cell>
        </row>
        <row r="46">
          <cell r="A46" t="str">
            <v xml:space="preserve">LIBROS </v>
          </cell>
          <cell r="D46" t="str">
            <v>SEGUIMIENTO</v>
          </cell>
        </row>
        <row r="49">
          <cell r="A49" t="str">
            <v>Bogotá D.C. Diagonal 39 Sur Nro. 3-20 Este</v>
          </cell>
        </row>
        <row r="50">
          <cell r="A50" t="str">
            <v>PBX : 3675766</v>
          </cell>
        </row>
        <row r="51">
          <cell r="A51" t="str">
            <v>Fax:  3626305</v>
          </cell>
        </row>
        <row r="53">
          <cell r="A53" t="str">
            <v>ARCHIVO: DISPON99.XLS</v>
          </cell>
        </row>
      </sheetData>
      <sheetData sheetId="21" refreshError="1">
        <row r="2">
          <cell r="A2" t="str">
            <v>UNIDAD FINANCIERA*SUB-UNIDAD PRESUPUESTO</v>
          </cell>
        </row>
        <row r="7">
          <cell r="A7" t="str">
            <v>CERTIFICADO DE REGISTRO PRESUPUESTAL No. 1207/2002</v>
          </cell>
        </row>
        <row r="10">
          <cell r="A10" t="str">
            <v xml:space="preserve">EL JEFE DE LA UNIDAD FINANCIERA </v>
          </cell>
        </row>
        <row r="13">
          <cell r="A13" t="str">
            <v>CERTIFICA:</v>
          </cell>
        </row>
        <row r="15">
          <cell r="A15" t="str">
            <v>QUE EN LA FECHA LOS REGISTROS DE EJECUCION PRESUPUESTAL MUESTRAN EL SIGUIENTE SALDO DE APROPIACION</v>
          </cell>
        </row>
        <row r="17">
          <cell r="A17" t="str">
            <v>RUBRO PRESUPUESTAL:  MATERIALES Y SUMINISTROS, ADMINISTRATIVOS.</v>
          </cell>
        </row>
        <row r="20">
          <cell r="A20" t="str">
            <v>GRUPO</v>
          </cell>
          <cell r="B20" t="str">
            <v>3</v>
          </cell>
          <cell r="D20" t="str">
            <v>APROPIACION DEFINITIVA</v>
          </cell>
          <cell r="E20">
            <v>101420638</v>
          </cell>
        </row>
        <row r="21">
          <cell r="A21" t="str">
            <v>SUBGRUPO</v>
          </cell>
          <cell r="B21" t="str">
            <v>11</v>
          </cell>
          <cell r="D21" t="str">
            <v>RESERVAS EXPEDIDAS</v>
          </cell>
          <cell r="E21">
            <v>88939981</v>
          </cell>
        </row>
        <row r="22">
          <cell r="A22" t="str">
            <v>CUENTA MAYOR</v>
          </cell>
          <cell r="B22" t="str">
            <v>02</v>
          </cell>
          <cell r="D22" t="str">
            <v>SALDO ACTUAL</v>
          </cell>
          <cell r="E22">
            <v>12480657</v>
          </cell>
        </row>
        <row r="23">
          <cell r="A23" t="str">
            <v>CUENTA AUXILIAR</v>
          </cell>
          <cell r="B23" t="str">
            <v>10</v>
          </cell>
          <cell r="D23" t="str">
            <v>RESERVA PRESENTE</v>
          </cell>
          <cell r="E23">
            <v>1962720</v>
          </cell>
        </row>
        <row r="24">
          <cell r="A24" t="str">
            <v>SUBAUXILIAR</v>
          </cell>
          <cell r="D24" t="str">
            <v>TOTAL RESERVAS. EXP.</v>
          </cell>
          <cell r="E24">
            <v>90902701</v>
          </cell>
        </row>
        <row r="25">
          <cell r="A25" t="str">
            <v>ORDINAL</v>
          </cell>
          <cell r="D25" t="str">
            <v>NUEVO SALDO</v>
          </cell>
          <cell r="E25">
            <v>10517937</v>
          </cell>
        </row>
        <row r="27">
          <cell r="A27" t="str">
            <v>COMPROMISO A CUMPLIR: ACTA DE ADICON No. 01 AL CONTRATO DE COMPRAVENTA</v>
          </cell>
        </row>
        <row r="28">
          <cell r="A28" t="str">
            <v>No. 122/02</v>
          </cell>
        </row>
        <row r="29">
          <cell r="A29" t="str">
            <v>A NOMBRE  DE :  TEXTILES GRANADA LIMITADA</v>
          </cell>
        </row>
        <row r="31">
          <cell r="A31" t="str">
            <v>CON CARGO A LA DISPONIBILIDAD No: 1131/2002.</v>
          </cell>
        </row>
        <row r="32">
          <cell r="A32" t="str">
            <v>.</v>
          </cell>
        </row>
        <row r="33">
          <cell r="A33" t="str">
            <v>VALOR EN LETRAS:</v>
          </cell>
          <cell r="B33">
            <v>1962720</v>
          </cell>
        </row>
        <row r="34">
          <cell r="A34" t="str">
            <v xml:space="preserve">UN MILLON NOVECIENTOS SESENTA Y DOS MIL SETECIENTOS VEINTE </v>
          </cell>
        </row>
        <row r="35">
          <cell r="A35" t="str">
            <v>PESOS M/CTE</v>
          </cell>
        </row>
        <row r="38">
          <cell r="A38" t="str">
            <v xml:space="preserve">EL PRESENTE CERTIFICADO SE EXPIDE A LOS 22 DIAS DEL MES DE OCTUBRE DEL 2002 </v>
          </cell>
        </row>
        <row r="39">
          <cell r="A39" t="str">
            <v>Y  TIENE  VIGENCIA  HASTA  EL  31  DE  DICIEMBRE DEL 2002.</v>
          </cell>
        </row>
        <row r="44">
          <cell r="A44" t="str">
            <v>COORDINADOR PRESUPUESTO</v>
          </cell>
          <cell r="D44" t="str">
            <v>PROFESIONAL ESPECIALIZADO</v>
          </cell>
        </row>
        <row r="45">
          <cell r="D45" t="str">
            <v>AREA FINANCIERA</v>
          </cell>
        </row>
        <row r="47">
          <cell r="A47" t="str">
            <v>LIBROS</v>
          </cell>
          <cell r="D47" t="str">
            <v>SEGUIMIENTO</v>
          </cell>
        </row>
        <row r="50">
          <cell r="A50" t="str">
            <v>Bogotá D.C. Diagonal 39 Sur Nro. 3-20 Este</v>
          </cell>
        </row>
        <row r="51">
          <cell r="A51" t="str">
            <v>PBX  :   3675766</v>
          </cell>
        </row>
        <row r="52">
          <cell r="A52" t="str">
            <v>Fax:  3626305</v>
          </cell>
        </row>
        <row r="54">
          <cell r="A54" t="str">
            <v>ARCHIVO: DISPON99.XLS</v>
          </cell>
        </row>
      </sheetData>
      <sheetData sheetId="22" refreshError="1"/>
      <sheetData sheetId="23" refreshError="1"/>
      <sheetData sheetId="24" refreshError="1">
        <row r="2">
          <cell r="A2" t="str">
            <v>UNIDAD FINANCIERA*SUB-UNIDAD PRESUPUESTO</v>
          </cell>
        </row>
        <row r="6">
          <cell r="A6" t="str">
            <v>CERTIFICADO DE DISPONIBILIDAD PRESUPUESTAL No. 1035/2002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SUMINISTRO DE ALIMENTOS.</v>
          </cell>
        </row>
        <row r="18">
          <cell r="A18" t="str">
            <v>CODIGO:</v>
          </cell>
        </row>
        <row r="19">
          <cell r="A19" t="str">
            <v>GRUPO</v>
          </cell>
          <cell r="B19">
            <v>3</v>
          </cell>
          <cell r="D19" t="str">
            <v>APROPIACION DEFINITIVA</v>
          </cell>
          <cell r="E19">
            <v>359528620</v>
          </cell>
        </row>
        <row r="20">
          <cell r="A20" t="str">
            <v>SUBGRUPO</v>
          </cell>
          <cell r="B20" t="str">
            <v>11</v>
          </cell>
          <cell r="D20" t="str">
            <v>DISPONIBILIDADES EXPEDIDAS</v>
          </cell>
          <cell r="E20">
            <v>359528620</v>
          </cell>
        </row>
        <row r="21">
          <cell r="A21" t="str">
            <v>CUENTA MAYOR</v>
          </cell>
          <cell r="B21" t="str">
            <v>02</v>
          </cell>
          <cell r="D21" t="str">
            <v>SALDO ACTUAL</v>
          </cell>
          <cell r="E21">
            <v>0</v>
          </cell>
        </row>
        <row r="22">
          <cell r="A22" t="str">
            <v>CUENTA AUXILIAR</v>
          </cell>
          <cell r="B22" t="str">
            <v>12</v>
          </cell>
          <cell r="D22" t="str">
            <v>DISPONIBILIDAD PRESENTE</v>
          </cell>
          <cell r="E22">
            <v>8455827</v>
          </cell>
        </row>
        <row r="23">
          <cell r="A23" t="str">
            <v>SUBAUXILIAR</v>
          </cell>
          <cell r="D23" t="str">
            <v>TOTAL DISPONIB. EXP.</v>
          </cell>
          <cell r="E23">
            <v>367984447</v>
          </cell>
        </row>
        <row r="24">
          <cell r="A24" t="str">
            <v>ORDINAL</v>
          </cell>
          <cell r="D24" t="str">
            <v>NUEVO SALDO</v>
          </cell>
          <cell r="E24">
            <v>-8455827</v>
          </cell>
        </row>
        <row r="26">
          <cell r="A26" t="str">
            <v>SE EXPIDE EL PRESENTE CERTIFICADO A SOLICITUD DE:</v>
          </cell>
        </row>
        <row r="28">
          <cell r="A28" t="str">
            <v xml:space="preserve">NOMBRE:   RAFAEL MAURICIO SOPO SOLANO. </v>
          </cell>
        </row>
        <row r="30">
          <cell r="A30" t="str">
            <v xml:space="preserve">OFICINA:   SUBGERENTE ADMINISTRATIVO Y FINANCIERO. </v>
          </cell>
        </row>
        <row r="32">
          <cell r="A32" t="str">
            <v>OBJETO DEL COMPROMISO:    SUMINISTRO DE ALIMENTOS.</v>
          </cell>
        </row>
        <row r="34">
          <cell r="A34" t="str">
            <v>VALOR EN LETRAS:</v>
          </cell>
          <cell r="B34">
            <v>8455827</v>
          </cell>
        </row>
        <row r="35">
          <cell r="A35" t="str">
            <v>OCHO MILLONES CUATROCIENTOS CINCUENTA Y CINCO MIL OCHOCIENTOS VEINTISIETE</v>
          </cell>
        </row>
        <row r="36">
          <cell r="A36" t="str">
            <v>PESOS M/CTE</v>
          </cell>
        </row>
        <row r="38">
          <cell r="A38" t="str">
            <v>EL PRESENTE CERTIFICADO SE EXPIDE A LOS 01 DIAS DEL MES DE OCTUBRE DEL 2001 Y TIENE</v>
          </cell>
        </row>
        <row r="39">
          <cell r="A39" t="str">
            <v xml:space="preserve">VIGENCIA HASTA EL 31 DICIEMBRE DE 2002. </v>
          </cell>
        </row>
        <row r="43">
          <cell r="A43" t="str">
            <v>COORDINADOR PRESUPUESTO</v>
          </cell>
          <cell r="D43" t="str">
            <v>PROFESIONAL ESPECIALIZADO</v>
          </cell>
        </row>
        <row r="44">
          <cell r="D44" t="str">
            <v>AREA FINANCIERA</v>
          </cell>
        </row>
        <row r="46">
          <cell r="A46" t="str">
            <v>LIBROS</v>
          </cell>
          <cell r="D46" t="str">
            <v>SEGUIMIENTO</v>
          </cell>
        </row>
        <row r="49">
          <cell r="A49" t="str">
            <v>Bogotá D.C. Diagonal 39 Sur Nro. 3-20 Este</v>
          </cell>
        </row>
        <row r="50">
          <cell r="A50" t="str">
            <v>PBX  :   3675766</v>
          </cell>
        </row>
        <row r="51">
          <cell r="A51" t="str">
            <v>Fax:  3626305</v>
          </cell>
        </row>
        <row r="53">
          <cell r="A53" t="str">
            <v>ARCHIVO: LIBRO GASTOS 2001 VIVIR DEL MISMO LADO</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2">
          <cell r="A2" t="str">
            <v>UNIDAD FINANCIERA*SUB-UNIDAD PRESUPUESTO</v>
          </cell>
        </row>
        <row r="7">
          <cell r="A7" t="str">
            <v>CERTIFICADO DE REGISTRO PRESUPUESTAL No. 1204/2002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IMPUESTOS, TASAS Y MULTAS.</v>
          </cell>
        </row>
        <row r="18">
          <cell r="A18" t="str">
            <v>CODIGO:</v>
          </cell>
        </row>
        <row r="19">
          <cell r="A19" t="str">
            <v>GRUPO</v>
          </cell>
          <cell r="B19" t="str">
            <v>3</v>
          </cell>
          <cell r="D19" t="str">
            <v>APROPIACION DEFINITIVA</v>
          </cell>
          <cell r="E19">
            <v>11200000</v>
          </cell>
        </row>
        <row r="20">
          <cell r="A20" t="str">
            <v>SUBGRUPO</v>
          </cell>
          <cell r="B20" t="str">
            <v>11</v>
          </cell>
          <cell r="D20" t="str">
            <v>RESERVAS EXPEDIDAS</v>
          </cell>
          <cell r="E20">
            <v>8949822</v>
          </cell>
        </row>
        <row r="21">
          <cell r="A21" t="str">
            <v>CUENTA MAYOR</v>
          </cell>
          <cell r="B21" t="str">
            <v>02</v>
          </cell>
          <cell r="D21" t="str">
            <v>SALDO ACTUAL</v>
          </cell>
          <cell r="E21">
            <v>2250178</v>
          </cell>
        </row>
        <row r="22">
          <cell r="A22" t="str">
            <v>CUENTA AUXILIAR</v>
          </cell>
          <cell r="B22" t="str">
            <v>17</v>
          </cell>
          <cell r="D22" t="str">
            <v>RESERVA PRESENTE</v>
          </cell>
          <cell r="E22">
            <v>618000</v>
          </cell>
        </row>
        <row r="23">
          <cell r="A23" t="str">
            <v>SUBAUXILIAR</v>
          </cell>
          <cell r="D23" t="str">
            <v>TOTAL RESERVAS. EXP.</v>
          </cell>
          <cell r="E23">
            <v>9567822</v>
          </cell>
        </row>
        <row r="24">
          <cell r="A24" t="str">
            <v>ORDINAL</v>
          </cell>
          <cell r="D24" t="str">
            <v>NUEVO SALDO</v>
          </cell>
          <cell r="E24">
            <v>1632178</v>
          </cell>
        </row>
        <row r="26">
          <cell r="A26" t="str">
            <v>COMPROMISO A CUMPLIR: CANCELACION MULTA RES.873 DEL 19/07/02</v>
          </cell>
        </row>
        <row r="28">
          <cell r="A28" t="str">
            <v>A NOMBRE DE :  SECRETARIA DISTRITAL DE SALUD</v>
          </cell>
        </row>
        <row r="30">
          <cell r="A30" t="str">
            <v>CON CARGO A LA DISPONIBILIDAD No: 1284/2002.</v>
          </cell>
        </row>
        <row r="31">
          <cell r="A31" t="str">
            <v>.</v>
          </cell>
        </row>
        <row r="32">
          <cell r="A32" t="str">
            <v>VALOR EN LETRAS:</v>
          </cell>
          <cell r="B32">
            <v>618000</v>
          </cell>
        </row>
        <row r="33">
          <cell r="A33" t="str">
            <v xml:space="preserve">SEISCIENTOS DIECIOCHO MIL </v>
          </cell>
        </row>
        <row r="34">
          <cell r="A34" t="str">
            <v>PESOS M/L.</v>
          </cell>
        </row>
        <row r="37">
          <cell r="A37" t="str">
            <v xml:space="preserve">EL PRESENTE CERTIFICADO SE EXPIDE A LOS 21 DIAS DEL MES DE OCTUBRE DEL 2002 </v>
          </cell>
        </row>
        <row r="38">
          <cell r="A38" t="str">
            <v>Y  TIENE  VIGENCA  HASTA  EL  31  DE  DICIEMBRE DEL 2002.</v>
          </cell>
        </row>
        <row r="43">
          <cell r="A43" t="str">
            <v>COORDINADOR PRESUPUESTO</v>
          </cell>
          <cell r="D43" t="str">
            <v>PROFESIONAL ESPECIALIZADO</v>
          </cell>
        </row>
        <row r="44">
          <cell r="D44" t="str">
            <v>AREA FINANCIERA</v>
          </cell>
        </row>
        <row r="46">
          <cell r="A46" t="str">
            <v>Elaboró</v>
          </cell>
          <cell r="D46" t="str">
            <v>Registró</v>
          </cell>
        </row>
        <row r="49">
          <cell r="A49" t="str">
            <v>Bogotá D.C. Diagonal 39 Sur Nro. 3-20 Este</v>
          </cell>
        </row>
        <row r="50">
          <cell r="A50" t="str">
            <v>PBX  :   3675766</v>
          </cell>
        </row>
        <row r="51">
          <cell r="A51" t="str">
            <v>Fax:  3626305</v>
          </cell>
        </row>
        <row r="53">
          <cell r="A53" t="str">
            <v>ARCHIVO: DISPON00.XLS</v>
          </cell>
        </row>
      </sheetData>
      <sheetData sheetId="34" refreshError="1"/>
      <sheetData sheetId="35" refreshError="1"/>
      <sheetData sheetId="36" refreshError="1">
        <row r="2">
          <cell r="A2" t="str">
            <v>UNIDAD FINANCIERA*SUB-UNIDAD PRESUPUESTO</v>
          </cell>
        </row>
        <row r="6">
          <cell r="A6" t="str">
            <v>CERTIFICADO DE DISPONIBILIDAD PRESUPUESTAL N.1260/2002</v>
          </cell>
        </row>
        <row r="7">
          <cell r="A7" t="str">
            <v xml:space="preserve">    </v>
          </cell>
        </row>
        <row r="9">
          <cell r="A9" t="str">
            <v xml:space="preserve">EL JEFE DE LA UNIDAD FINANCIERA </v>
          </cell>
        </row>
        <row r="12">
          <cell r="A12" t="str">
            <v>CERTIFICA:</v>
          </cell>
        </row>
        <row r="16">
          <cell r="A16" t="str">
            <v>RUBRO PRESUPUESTAL:   PROGRAMAS Y CONVENIOS INSTITUCIONALES</v>
          </cell>
        </row>
        <row r="18">
          <cell r="A18" t="str">
            <v>CODIGO:</v>
          </cell>
        </row>
        <row r="19">
          <cell r="A19" t="str">
            <v>GRUPO</v>
          </cell>
          <cell r="B19">
            <v>3</v>
          </cell>
          <cell r="D19" t="str">
            <v>APROPIACION DEFINITIVA</v>
          </cell>
          <cell r="E19">
            <v>0</v>
          </cell>
        </row>
        <row r="20">
          <cell r="A20" t="str">
            <v>SUBGRUPO</v>
          </cell>
          <cell r="B20" t="str">
            <v>11</v>
          </cell>
          <cell r="D20" t="str">
            <v>DISPONIBILIDADES EXPEDIDAS</v>
          </cell>
          <cell r="E20">
            <v>0</v>
          </cell>
        </row>
        <row r="21">
          <cell r="A21" t="str">
            <v>CUENTA MAYOR</v>
          </cell>
          <cell r="B21" t="str">
            <v>02</v>
          </cell>
          <cell r="D21" t="str">
            <v>SALDO ACTUAL</v>
          </cell>
          <cell r="E21">
            <v>0</v>
          </cell>
        </row>
        <row r="22">
          <cell r="A22" t="str">
            <v>CUENTA AUXILIAR</v>
          </cell>
          <cell r="B22" t="str">
            <v>20</v>
          </cell>
          <cell r="D22" t="str">
            <v>DISPONIBILIDAD PRESENTE</v>
          </cell>
          <cell r="E22">
            <v>0</v>
          </cell>
        </row>
        <row r="23">
          <cell r="A23" t="str">
            <v>SUBAUXILIAR</v>
          </cell>
          <cell r="B23" t="str">
            <v>99</v>
          </cell>
          <cell r="D23" t="str">
            <v>TOTAL DISPONIB. EXP.</v>
          </cell>
          <cell r="E23">
            <v>0</v>
          </cell>
        </row>
        <row r="24">
          <cell r="A24" t="str">
            <v>ORDINAL</v>
          </cell>
          <cell r="D24" t="str">
            <v>NUEVO SALDO</v>
          </cell>
          <cell r="E24">
            <v>0</v>
          </cell>
        </row>
        <row r="26">
          <cell r="A26" t="str">
            <v>SE EXPIDE EL PRESENTE CERTIFICADO A SOLICITUD DE:</v>
          </cell>
        </row>
        <row r="28">
          <cell r="A28" t="str">
            <v>NOMBRE:   XXXXX</v>
          </cell>
        </row>
        <row r="30">
          <cell r="A30" t="str">
            <v>OFICINA:    XXXXXXX</v>
          </cell>
        </row>
        <row r="32">
          <cell r="A32" t="str">
            <v>OBJETO DEL COMPROMISO:   XXXXXXX</v>
          </cell>
        </row>
        <row r="34">
          <cell r="A34" t="str">
            <v>VALOR EN LETRAS:</v>
          </cell>
          <cell r="B34">
            <v>0</v>
          </cell>
        </row>
        <row r="35">
          <cell r="A35" t="str">
            <v>XXXXXXXX</v>
          </cell>
        </row>
        <row r="36">
          <cell r="A36" t="str">
            <v>PESOS M/CTE.</v>
          </cell>
        </row>
        <row r="38">
          <cell r="A38" t="str">
            <v>EL PRESENTE CERTIFICADO SE EXPIDE A LOS 01 DIAS DEL MES DE OCTUBRE DEL 2001 Y TIENE</v>
          </cell>
        </row>
        <row r="39">
          <cell r="A39" t="str">
            <v xml:space="preserve">VIGENCIA HASTA EL 31 DICIEMBRE DE 2002. </v>
          </cell>
        </row>
        <row r="43">
          <cell r="A43" t="str">
            <v>COORDINADOR PRESUPUESTO</v>
          </cell>
          <cell r="D43" t="str">
            <v>PROFESIONAL ESPECIALIZADO</v>
          </cell>
        </row>
        <row r="44">
          <cell r="D44" t="str">
            <v>AREA FINANCIERA</v>
          </cell>
        </row>
        <row r="46">
          <cell r="A46" t="str">
            <v xml:space="preserve">LIBROS </v>
          </cell>
          <cell r="D46" t="str">
            <v>SEGUIMIENTO</v>
          </cell>
        </row>
        <row r="49">
          <cell r="A49" t="str">
            <v>Bogotá D.C. Diagonal 39 Sur Nro. 3-20 Este</v>
          </cell>
        </row>
        <row r="50">
          <cell r="A50" t="str">
            <v>PBX  :   3675766</v>
          </cell>
        </row>
        <row r="51">
          <cell r="A51" t="str">
            <v>Fax:  3626305</v>
          </cell>
        </row>
        <row r="53">
          <cell r="A53" t="str">
            <v>ARCHIVO: DISPON99.XLS</v>
          </cell>
        </row>
      </sheetData>
      <sheetData sheetId="37" refreshError="1">
        <row r="2">
          <cell r="A2" t="str">
            <v>UNIDAD FINANCIERA*SUB-UNIDAD PRESUPUESTO</v>
          </cell>
        </row>
        <row r="4">
          <cell r="E4" t="str">
            <v>}</v>
          </cell>
        </row>
        <row r="7">
          <cell r="A7" t="str">
            <v>CERTIFICADO DE REGISTRO PRESUPUESTAL No.1113/2002</v>
          </cell>
        </row>
        <row r="10">
          <cell r="A10" t="str">
            <v xml:space="preserve">EL JEFE DE LA UNIDAD FINANCIERA </v>
          </cell>
        </row>
        <row r="13">
          <cell r="A13" t="str">
            <v>CERTIFICA:</v>
          </cell>
        </row>
        <row r="15">
          <cell r="A15" t="str">
            <v>QUE EN LA FECHA LOS REGISTROS DE EJECUCION PRESUPUESTAL MUESTRAN EL SIGUIENTE SALDO DE APROPIACION</v>
          </cell>
        </row>
        <row r="17">
          <cell r="A17" t="str">
            <v>RUBRO PRESUPUESTAL:   INDEMNIZACIONES</v>
          </cell>
        </row>
        <row r="19">
          <cell r="A19" t="str">
            <v>CODIGO:</v>
          </cell>
        </row>
        <row r="20">
          <cell r="A20" t="str">
            <v>GRUPO</v>
          </cell>
          <cell r="B20">
            <v>3</v>
          </cell>
          <cell r="D20" t="str">
            <v>APROPIACION DEFINITIVA</v>
          </cell>
          <cell r="E20">
            <v>0</v>
          </cell>
        </row>
        <row r="21">
          <cell r="A21" t="str">
            <v>SUBGRUPO</v>
          </cell>
          <cell r="B21" t="str">
            <v>11</v>
          </cell>
          <cell r="D21" t="str">
            <v>RESERVAS EXPEDIDAS</v>
          </cell>
          <cell r="E21">
            <v>0</v>
          </cell>
        </row>
        <row r="22">
          <cell r="A22" t="str">
            <v>CUENTA MAYOR</v>
          </cell>
          <cell r="B22" t="str">
            <v>01</v>
          </cell>
          <cell r="D22" t="str">
            <v>SALDO ACTUAL</v>
          </cell>
          <cell r="E22">
            <v>0</v>
          </cell>
        </row>
        <row r="23">
          <cell r="A23" t="str">
            <v>CUENTA AUXILIAR</v>
          </cell>
          <cell r="B23" t="str">
            <v>23</v>
          </cell>
          <cell r="D23" t="str">
            <v>RESERVA PRESENTE</v>
          </cell>
          <cell r="E23">
            <v>0</v>
          </cell>
        </row>
        <row r="24">
          <cell r="A24" t="str">
            <v>SUBAUXILIAR</v>
          </cell>
          <cell r="D24" t="str">
            <v>TOTAL RESERVAS. EXP.</v>
          </cell>
          <cell r="E24">
            <v>0</v>
          </cell>
        </row>
        <row r="25">
          <cell r="A25" t="str">
            <v>ORDINAL</v>
          </cell>
          <cell r="D25" t="str">
            <v>NUEVO SALDO</v>
          </cell>
          <cell r="E25">
            <v>0</v>
          </cell>
        </row>
        <row r="27">
          <cell r="A27" t="str">
            <v>COMPROMISO A CUMPLIR: ORDEN DE PRESTACION DE SERVICIOS No.xxx</v>
          </cell>
        </row>
        <row r="29">
          <cell r="A29" t="str">
            <v>A NOMBRE DE :  LABORATORIS</v>
          </cell>
        </row>
        <row r="31">
          <cell r="A31" t="str">
            <v xml:space="preserve">CON CARGO A LA DISPONIBILIDAD No: XXXX/2002 </v>
          </cell>
        </row>
        <row r="32">
          <cell r="A32" t="str">
            <v>.</v>
          </cell>
        </row>
        <row r="33">
          <cell r="A33" t="str">
            <v>VALOR EN LETRAS:</v>
          </cell>
          <cell r="B33">
            <v>0</v>
          </cell>
        </row>
        <row r="34">
          <cell r="A34" t="str">
            <v>XXXXXXXXX</v>
          </cell>
        </row>
        <row r="35">
          <cell r="A35" t="str">
            <v>PESOS M/CTE</v>
          </cell>
        </row>
        <row r="38">
          <cell r="A38" t="str">
            <v>EL PRESENTE CERTIFICADO SE EXPIDE A LOS XX DIAS DEL MES DE XXXXXX DEL 2002</v>
          </cell>
        </row>
        <row r="39">
          <cell r="A39" t="str">
            <v>Y  TIENE  VIGENCIA  HASTA EL 31 DE DICIEMBRE DEL 2002.</v>
          </cell>
        </row>
        <row r="44">
          <cell r="A44" t="str">
            <v>COORDINADOR PRESUPUESTO</v>
          </cell>
          <cell r="D44" t="str">
            <v>PROFESIONAL ESPECIALIZADO</v>
          </cell>
        </row>
        <row r="45">
          <cell r="D45" t="str">
            <v>AREA FINANCIERA</v>
          </cell>
        </row>
        <row r="47">
          <cell r="A47" t="str">
            <v>LIBROS</v>
          </cell>
          <cell r="D47" t="str">
            <v>SEGUIMIENTO</v>
          </cell>
        </row>
        <row r="50">
          <cell r="A50" t="str">
            <v>Bogotá D.C. Diagonal 39 Sur Nro. 3-20 Este</v>
          </cell>
        </row>
        <row r="51">
          <cell r="A51" t="str">
            <v>PBX  :   3675766</v>
          </cell>
        </row>
        <row r="52">
          <cell r="A52" t="str">
            <v>Fax:  3626305</v>
          </cell>
        </row>
        <row r="54">
          <cell r="A54" t="str">
            <v>ARCHIVO: DISPON99.XLS</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2">
          <cell r="A2" t="str">
            <v>UNIDAD FINANCIERA*SUB-UNIDAD PRESUPUESTO</v>
          </cell>
        </row>
        <row r="6">
          <cell r="A6" t="str">
            <v>CERTIFICADO DE DISPONIBILIDAD PRESUPUESTAL No. 1299/2002</v>
          </cell>
        </row>
        <row r="7">
          <cell r="A7" t="str">
            <v xml:space="preserve">    </v>
          </cell>
        </row>
        <row r="9">
          <cell r="A9" t="str">
            <v xml:space="preserve">EL JEFE DE LA UNIDAD FINANCIERA </v>
          </cell>
        </row>
        <row r="10">
          <cell r="E10" t="str">
            <v>.</v>
          </cell>
        </row>
        <row r="12">
          <cell r="A12" t="str">
            <v>CERTIFICA:</v>
          </cell>
        </row>
        <row r="16">
          <cell r="A16" t="str">
            <v>RUBRO PRESUPUESTAL:  REMUNERACION SERVICIOS TECNICOS</v>
          </cell>
        </row>
        <row r="18">
          <cell r="A18" t="str">
            <v>CODIGO:</v>
          </cell>
        </row>
        <row r="19">
          <cell r="A19" t="str">
            <v>GRUPO</v>
          </cell>
          <cell r="B19">
            <v>33</v>
          </cell>
          <cell r="D19" t="str">
            <v>APROPIACION DEFINITIVA</v>
          </cell>
          <cell r="E19">
            <v>802589061</v>
          </cell>
        </row>
        <row r="20">
          <cell r="A20" t="str">
            <v>SUBGRUPO</v>
          </cell>
          <cell r="B20" t="str">
            <v>111</v>
          </cell>
          <cell r="D20" t="str">
            <v>DISPONIBILIDADES EXPEDIDAS</v>
          </cell>
          <cell r="E20">
            <v>795667750</v>
          </cell>
        </row>
        <row r="21">
          <cell r="A21" t="str">
            <v>CUENTA MAYOR</v>
          </cell>
          <cell r="B21" t="str">
            <v>03</v>
          </cell>
          <cell r="D21" t="str">
            <v>SALDO ACTUAL</v>
          </cell>
          <cell r="E21">
            <v>6921311</v>
          </cell>
        </row>
        <row r="22">
          <cell r="A22" t="str">
            <v>CUENTA AUXILIAR</v>
          </cell>
          <cell r="B22" t="str">
            <v>17</v>
          </cell>
          <cell r="D22" t="str">
            <v>DISPONIBILIDAD PRESENTE</v>
          </cell>
          <cell r="E22">
            <v>2931500</v>
          </cell>
        </row>
        <row r="23">
          <cell r="A23" t="str">
            <v>SUBAUXILIAR</v>
          </cell>
          <cell r="B23" t="str">
            <v>7000</v>
          </cell>
          <cell r="D23" t="str">
            <v>TOTAL DISPONIB. EXP.</v>
          </cell>
          <cell r="E23">
            <v>798599250</v>
          </cell>
        </row>
        <row r="24">
          <cell r="A24" t="str">
            <v>ORDINAL</v>
          </cell>
          <cell r="B24" t="str">
            <v>10</v>
          </cell>
          <cell r="D24" t="str">
            <v>NUEVO SALDO</v>
          </cell>
          <cell r="E24">
            <v>3989811</v>
          </cell>
        </row>
        <row r="26">
          <cell r="A26" t="str">
            <v>SE EXPIDE EL PRESENTE CERTIFICADO A SOLICITUD DE:</v>
          </cell>
        </row>
        <row r="28">
          <cell r="A28" t="str">
            <v>NOMBRE:  OLGA YANETH ROMERO</v>
          </cell>
        </row>
        <row r="30">
          <cell r="A30" t="str">
            <v>OFICINA:  JEFE DESARROLLO INSTITUCIONAÑ</v>
          </cell>
        </row>
        <row r="32">
          <cell r="A32" t="str">
            <v>OBJETO DEL COMPROMISO:  Contratación de profesional y digitadores en la oficina de estadistica en desarrollo institucional</v>
          </cell>
        </row>
        <row r="34">
          <cell r="A34" t="str">
            <v>VALOR EN LETRAS:</v>
          </cell>
          <cell r="B34">
            <v>2931500</v>
          </cell>
        </row>
        <row r="35">
          <cell r="A35" t="str">
            <v>DOS MILLONES NOVECIENTOS TREINTA Y UN MIL QUINIENTOS</v>
          </cell>
        </row>
        <row r="36">
          <cell r="A36" t="str">
            <v>PESOS M/CTE</v>
          </cell>
        </row>
        <row r="38">
          <cell r="A38" t="str">
            <v>EL PRESENTE CERTIFICADO SE EXPIDE A LOS 29 DIAS DEL MES DE OCTUBRE DEL 2002 Y TIENE</v>
          </cell>
        </row>
        <row r="39">
          <cell r="A39" t="str">
            <v xml:space="preserve">VIGENCIA HASTA EL 31 DICIEMBRE DE 2002. </v>
          </cell>
        </row>
        <row r="43">
          <cell r="A43" t="str">
            <v>COORDINADOR PRESUPUESTO</v>
          </cell>
          <cell r="D43" t="str">
            <v>PROFESIONAL ESPECIALIZADO</v>
          </cell>
        </row>
        <row r="44">
          <cell r="D44" t="str">
            <v>AREA FINANCIERA</v>
          </cell>
        </row>
        <row r="46">
          <cell r="A46" t="str">
            <v xml:space="preserve">LIBROS. </v>
          </cell>
          <cell r="D46" t="str">
            <v>SEGUIMIENTO</v>
          </cell>
        </row>
        <row r="49">
          <cell r="A49" t="str">
            <v>Bogotá D.C. Diagonal 39 Sur Nro. 3-20 Este</v>
          </cell>
        </row>
        <row r="50">
          <cell r="A50" t="str">
            <v>PBX  :   3675766</v>
          </cell>
        </row>
        <row r="51">
          <cell r="A51" t="str">
            <v>Fax:  3626305</v>
          </cell>
        </row>
        <row r="53">
          <cell r="A53" t="str">
            <v>ARCHIVO: DISPON99.XLS</v>
          </cell>
        </row>
      </sheetData>
      <sheetData sheetId="48" refreshError="1">
        <row r="2">
          <cell r="A2" t="str">
            <v>UNIDAD FINANCIERA*SUB-UNIDAD PRESUPUESTO</v>
          </cell>
        </row>
        <row r="7">
          <cell r="A7" t="str">
            <v>CERTIFICADO DE REGISTRO PRESUPUESTAL No. 1217/2002</v>
          </cell>
        </row>
        <row r="10">
          <cell r="A10" t="str">
            <v xml:space="preserve">EL JEFE DE LA UNIDAD FINANCIERA </v>
          </cell>
        </row>
        <row r="13">
          <cell r="A13" t="str">
            <v>CERTIFICA:</v>
          </cell>
        </row>
        <row r="15">
          <cell r="A15" t="str">
            <v>QUE EN LA FECHA LOS REGISTROS DE EJECUCION PRESUPUESTAL MUESTRAN EL SIGUIENTE SALDO DE APROPIACION</v>
          </cell>
        </row>
        <row r="17">
          <cell r="A17" t="str">
            <v>RUBRO PRESUPUESTAL:  REMUNERACION SERVICIOS TECNICOS</v>
          </cell>
        </row>
        <row r="19">
          <cell r="A19" t="str">
            <v>CODIGO:</v>
          </cell>
        </row>
        <row r="20">
          <cell r="A20" t="str">
            <v>GRUPO</v>
          </cell>
          <cell r="B20">
            <v>33</v>
          </cell>
          <cell r="D20" t="str">
            <v>APROPIACION DEFINITIVA</v>
          </cell>
          <cell r="E20">
            <v>802589061</v>
          </cell>
        </row>
        <row r="21">
          <cell r="A21" t="str">
            <v>SUBGRUPO</v>
          </cell>
          <cell r="B21" t="str">
            <v>111</v>
          </cell>
          <cell r="D21" t="str">
            <v>RESERVAS EXPEDIDAS</v>
          </cell>
          <cell r="E21">
            <v>791720250</v>
          </cell>
        </row>
        <row r="22">
          <cell r="A22" t="str">
            <v>CUENTA MAYOR</v>
          </cell>
          <cell r="B22" t="str">
            <v>03</v>
          </cell>
          <cell r="D22" t="str">
            <v>SALDO ACTUAL</v>
          </cell>
          <cell r="E22">
            <v>10868811</v>
          </cell>
        </row>
        <row r="23">
          <cell r="A23" t="str">
            <v>CUENTA AUXILIAR</v>
          </cell>
          <cell r="B23" t="str">
            <v>17</v>
          </cell>
          <cell r="D23" t="str">
            <v>RESERVA PRESENTE</v>
          </cell>
          <cell r="E23">
            <v>500000</v>
          </cell>
        </row>
        <row r="24">
          <cell r="A24" t="str">
            <v>SUBAUXILIAR</v>
          </cell>
          <cell r="B24" t="str">
            <v>7000</v>
          </cell>
          <cell r="D24" t="str">
            <v>TOTAL RESERVAS. EXP.</v>
          </cell>
          <cell r="E24">
            <v>792220250</v>
          </cell>
        </row>
        <row r="25">
          <cell r="A25" t="str">
            <v>ORDINAL</v>
          </cell>
          <cell r="B25" t="str">
            <v>10</v>
          </cell>
          <cell r="D25" t="str">
            <v>NUEVO SALDO</v>
          </cell>
          <cell r="E25">
            <v>10368811</v>
          </cell>
        </row>
        <row r="27">
          <cell r="A27" t="str">
            <v>COMPROMISO A CUMPLIR: OPS 389 -2002</v>
          </cell>
        </row>
        <row r="29">
          <cell r="A29" t="str">
            <v>A NOMBRE : MARTHA CECILIA ALEMAN PRADA</v>
          </cell>
        </row>
        <row r="31">
          <cell r="A31" t="str">
            <v xml:space="preserve">CON CARGO A LA DISPONIBILIDAD No.: 1287/2002   </v>
          </cell>
        </row>
        <row r="33">
          <cell r="A33" t="str">
            <v>VALOR EN LETRAS:</v>
          </cell>
          <cell r="B33">
            <v>500000</v>
          </cell>
        </row>
        <row r="34">
          <cell r="A34" t="str">
            <v>QUINIENTOS MIL</v>
          </cell>
        </row>
        <row r="35">
          <cell r="A35" t="str">
            <v>PESOS M/CTE.</v>
          </cell>
        </row>
        <row r="38">
          <cell r="A38" t="str">
            <v xml:space="preserve">EL PRESENTE CERTIFICADO SE EXPIDE A LOS 24 DIAS DEL MES DE  OCTUBRE DEL 2002 </v>
          </cell>
        </row>
        <row r="39">
          <cell r="A39" t="str">
            <v>Y  TIENE  VIGENCIA  HASTA EL 31 DE DICIEMBRE DEL 2002</v>
          </cell>
        </row>
        <row r="44">
          <cell r="A44" t="str">
            <v>COORDINADOR PRESUPUESTO</v>
          </cell>
          <cell r="D44" t="str">
            <v>PROFESIONAL ESPECIALIZADO</v>
          </cell>
        </row>
        <row r="45">
          <cell r="D45" t="str">
            <v>AREA FINANCIERA</v>
          </cell>
        </row>
        <row r="47">
          <cell r="A47" t="str">
            <v xml:space="preserve">LIBROS </v>
          </cell>
          <cell r="D47" t="str">
            <v>SEGUIMIENTO</v>
          </cell>
        </row>
        <row r="50">
          <cell r="A50" t="str">
            <v>Bogotá D.C. Diagonal 39 Sur Nro. 3-20 Este</v>
          </cell>
        </row>
        <row r="51">
          <cell r="A51" t="str">
            <v>PBX  :   3675766</v>
          </cell>
        </row>
        <row r="52">
          <cell r="A52" t="str">
            <v>Fax:  3626305</v>
          </cell>
        </row>
        <row r="54">
          <cell r="A54" t="str">
            <v>ARCHIVO: LIBRO DE GASTOS 2001 VIVIR DEL MISMO LADO</v>
          </cell>
        </row>
      </sheetData>
      <sheetData sheetId="49" refreshError="1">
        <row r="2">
          <cell r="A2" t="str">
            <v>UNIDAD FINANCIERA*SUB-UNIDAD PRESUPUESTO</v>
          </cell>
        </row>
        <row r="6">
          <cell r="A6" t="str">
            <v>CERTIFICADO DE DISPONIBILIDAD PRESUPUESTAL No. 0685/2002</v>
          </cell>
        </row>
        <row r="7">
          <cell r="A7" t="str">
            <v xml:space="preserve">    </v>
          </cell>
        </row>
        <row r="9">
          <cell r="A9" t="str">
            <v xml:space="preserve">EL JEFE DE LA UNIDAD FINANCIERA </v>
          </cell>
        </row>
        <row r="12">
          <cell r="A12" t="str">
            <v>CERTIFICA:</v>
          </cell>
        </row>
        <row r="14">
          <cell r="A14" t="str">
            <v>QUE EN LA FECHA LOS REGISTROS DE EJECUCION PRESUPUESTAL MUESTRAN EL SIGUIENTE SALDO DE APROPIACION</v>
          </cell>
        </row>
        <row r="16">
          <cell r="A16" t="str">
            <v>RUBRO PRESUPUESTAL:  CONVENCIONES COLECTIVAS</v>
          </cell>
        </row>
        <row r="18">
          <cell r="A18" t="str">
            <v>CODIGO:</v>
          </cell>
        </row>
        <row r="19">
          <cell r="A19" t="str">
            <v>GRUPO</v>
          </cell>
          <cell r="B19">
            <v>33</v>
          </cell>
          <cell r="D19" t="str">
            <v>APROPIACION DEFINITIVA</v>
          </cell>
          <cell r="E19">
            <v>51683033</v>
          </cell>
        </row>
        <row r="20">
          <cell r="A20" t="str">
            <v>SUBGRUPO</v>
          </cell>
          <cell r="B20" t="str">
            <v>111</v>
          </cell>
          <cell r="D20" t="str">
            <v>DISPONIBILIDADES EXPEDIDAS</v>
          </cell>
          <cell r="E20">
            <v>0</v>
          </cell>
        </row>
        <row r="21">
          <cell r="A21" t="str">
            <v>CUENTA MAYOR</v>
          </cell>
          <cell r="B21" t="str">
            <v>03</v>
          </cell>
          <cell r="D21" t="str">
            <v>SALDO ACTUAL</v>
          </cell>
          <cell r="E21">
            <v>51683033</v>
          </cell>
        </row>
        <row r="22">
          <cell r="A22" t="str">
            <v>CUENTA AUXILIAR</v>
          </cell>
          <cell r="B22" t="str">
            <v>17</v>
          </cell>
          <cell r="D22" t="str">
            <v>DISPONIBILIDAD PRESENTE</v>
          </cell>
        </row>
        <row r="23">
          <cell r="A23" t="str">
            <v>SUBAUXILIAR</v>
          </cell>
          <cell r="B23" t="str">
            <v>7000</v>
          </cell>
          <cell r="D23" t="str">
            <v>TOTAL DISPONIB. EXP.</v>
          </cell>
          <cell r="E23">
            <v>0</v>
          </cell>
        </row>
        <row r="24">
          <cell r="A24" t="str">
            <v>ORDINAL</v>
          </cell>
          <cell r="B24" t="str">
            <v>25</v>
          </cell>
          <cell r="D24" t="str">
            <v>NUEVO SALDO</v>
          </cell>
          <cell r="E24">
            <v>51683033</v>
          </cell>
        </row>
        <row r="26">
          <cell r="A26" t="str">
            <v>SE EXPIDE EL PRESENTE CERTIFICADO A SOLICITUD DE:</v>
          </cell>
        </row>
        <row r="28">
          <cell r="A28" t="str">
            <v>NOMBRE:   ROSA MARIA RODRIGUEZ MOLANO</v>
          </cell>
        </row>
        <row r="30">
          <cell r="A30" t="str">
            <v>OFICINA:     TALENTO HUMANO</v>
          </cell>
        </row>
        <row r="32">
          <cell r="A32" t="str">
            <v>OBJETO DEL COMPROMISO:  SERVICIO FUNERARIO.</v>
          </cell>
        </row>
        <row r="35">
          <cell r="A35" t="str">
            <v>VALOR EN LETRAS:</v>
          </cell>
          <cell r="B35">
            <v>0</v>
          </cell>
        </row>
        <row r="36">
          <cell r="A36" t="str">
            <v>SEIS MILLONES QUINIENTOS SIETE MIL</v>
          </cell>
        </row>
        <row r="37">
          <cell r="A37" t="str">
            <v>PESOS M/L.</v>
          </cell>
        </row>
        <row r="39">
          <cell r="A39" t="str">
            <v>EL PRESENTE CERTIFICADO SE EXPIDE A LOS 01 DIAS DEL MES DE OCTUBRE DEL 2001 Y TIENE</v>
          </cell>
        </row>
        <row r="40">
          <cell r="A40" t="str">
            <v xml:space="preserve">VIGENCIA HASTA EL 31 DICIEMBRE DE 2002. </v>
          </cell>
        </row>
        <row r="44">
          <cell r="A44" t="str">
            <v>COORDINADOR PRESUPUESTO</v>
          </cell>
          <cell r="D44" t="str">
            <v>PROFESIONAL ESPECIALIZADO</v>
          </cell>
        </row>
        <row r="45">
          <cell r="D45" t="str">
            <v>AREA FINANCIERA</v>
          </cell>
        </row>
        <row r="47">
          <cell r="A47" t="str">
            <v>Elaboró</v>
          </cell>
          <cell r="D47" t="str">
            <v>Registró</v>
          </cell>
        </row>
        <row r="50">
          <cell r="A50" t="str">
            <v>Bogotá D.C. Diagonal 39 Sur Nro. 3-20 Este</v>
          </cell>
        </row>
        <row r="51">
          <cell r="A51" t="str">
            <v>PBX  :   3675766</v>
          </cell>
        </row>
        <row r="52">
          <cell r="A52" t="str">
            <v>Fax:  3626305</v>
          </cell>
        </row>
        <row r="54">
          <cell r="A54" t="str">
            <v>ARCHIVO: DISPON99.XLS</v>
          </cell>
        </row>
      </sheetData>
      <sheetData sheetId="50" refreshError="1">
        <row r="2">
          <cell r="A2" t="str">
            <v>UNIDAD FINANCIERA*SUB-UNIDAD PRESUPUESTO</v>
          </cell>
        </row>
        <row r="7">
          <cell r="A7" t="str">
            <v>CERTIFICADO DE REGISTRO PRESUPUESTAL No. 0731/2002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CONVENCIONES COLECTIVAS</v>
          </cell>
        </row>
        <row r="18">
          <cell r="A18" t="str">
            <v>CODIGO:</v>
          </cell>
        </row>
        <row r="19">
          <cell r="A19" t="str">
            <v>GRUPO</v>
          </cell>
          <cell r="B19">
            <v>33</v>
          </cell>
          <cell r="D19" t="str">
            <v>APROPIACION DEFINITIVA</v>
          </cell>
          <cell r="E19">
            <v>51683033</v>
          </cell>
        </row>
        <row r="20">
          <cell r="A20" t="str">
            <v>SUBGRUPO</v>
          </cell>
          <cell r="B20" t="str">
            <v>111</v>
          </cell>
          <cell r="D20" t="str">
            <v>RESERVAS EXPEDIDAS</v>
          </cell>
          <cell r="E20">
            <v>0</v>
          </cell>
        </row>
        <row r="21">
          <cell r="A21" t="str">
            <v>CUENTA MAYOR</v>
          </cell>
          <cell r="B21" t="str">
            <v>03</v>
          </cell>
          <cell r="D21" t="str">
            <v>SALDO ACTUAL</v>
          </cell>
          <cell r="E21">
            <v>51683033</v>
          </cell>
        </row>
        <row r="22">
          <cell r="A22" t="str">
            <v>CUENTA AUXILIAR</v>
          </cell>
          <cell r="B22" t="str">
            <v>17</v>
          </cell>
          <cell r="D22" t="str">
            <v>RESERVA PRESENTE</v>
          </cell>
        </row>
        <row r="23">
          <cell r="A23" t="str">
            <v>SUBAUXILIAR</v>
          </cell>
          <cell r="B23" t="str">
            <v>7000</v>
          </cell>
          <cell r="D23" t="str">
            <v>TOTAL RESERVAS. EXP.</v>
          </cell>
          <cell r="E23">
            <v>0</v>
          </cell>
        </row>
        <row r="24">
          <cell r="A24" t="str">
            <v>ORDINAL</v>
          </cell>
          <cell r="B24" t="str">
            <v>25</v>
          </cell>
          <cell r="D24" t="str">
            <v>NUEVO SALDO</v>
          </cell>
          <cell r="E24">
            <v>51683033</v>
          </cell>
        </row>
        <row r="26">
          <cell r="A26" t="str">
            <v>COMPROMISO A CUMPLIR:  CUENTA DE COBRO No. 135/2001.</v>
          </cell>
        </row>
        <row r="28">
          <cell r="A28" t="str">
            <v>A NOMBRE DE :  COOPDISALUD.</v>
          </cell>
        </row>
        <row r="30">
          <cell r="A30" t="str">
            <v>CON CARGO A LA DISPONIBILIDAD No: 0433/2001.</v>
          </cell>
        </row>
        <row r="31">
          <cell r="A31" t="str">
            <v>.</v>
          </cell>
        </row>
        <row r="32">
          <cell r="A32" t="str">
            <v>VALOR EN LETRAS:</v>
          </cell>
          <cell r="B32">
            <v>0</v>
          </cell>
        </row>
        <row r="33">
          <cell r="A33" t="str">
            <v xml:space="preserve">SEIS MILLONES QUINIENTOS SIETE MIL </v>
          </cell>
        </row>
        <row r="34">
          <cell r="A34" t="str">
            <v>PESOS M/L.</v>
          </cell>
        </row>
        <row r="37">
          <cell r="A37" t="str">
            <v xml:space="preserve">EL PRESENTE CERTIFICADO SE EXPIDE A LOS 20 DIAS DEL MES DE ABRIL DEL 2001 </v>
          </cell>
        </row>
        <row r="38">
          <cell r="A38" t="str">
            <v>Y  TIENE  VIGENCIA HASTA EL 31 DE DICIEMBRE DEL 2001.</v>
          </cell>
        </row>
        <row r="43">
          <cell r="A43" t="str">
            <v>COORDINADOR PRESUPUESTO</v>
          </cell>
          <cell r="D43" t="str">
            <v>PROFESIONAL ESPECIALIZADO</v>
          </cell>
        </row>
        <row r="44">
          <cell r="D44" t="str">
            <v>AREA FINANCIERA</v>
          </cell>
        </row>
        <row r="46">
          <cell r="A46" t="str">
            <v>Elaboró</v>
          </cell>
          <cell r="D46" t="str">
            <v>Registró</v>
          </cell>
        </row>
        <row r="49">
          <cell r="A49" t="str">
            <v>Bogotá D.C. Diagonal 39 Sur Nro. 3-20 Este</v>
          </cell>
        </row>
        <row r="50">
          <cell r="A50" t="str">
            <v>PBX  :   3675766</v>
          </cell>
        </row>
        <row r="51">
          <cell r="A51" t="str">
            <v>Fax:  3626305</v>
          </cell>
        </row>
        <row r="53">
          <cell r="A53" t="str">
            <v>ARCHIVO: DISPON99.XLS</v>
          </cell>
        </row>
      </sheetData>
      <sheetData sheetId="51" refreshError="1">
        <row r="2">
          <cell r="A2" t="str">
            <v>UNIDAD FINANCIERA*SUB-UNIDAD PRESUPUESTO</v>
          </cell>
        </row>
        <row r="6">
          <cell r="A6" t="str">
            <v>CERTIFICADO DE DISPONIBILIDAD PRESUPUESTAL No. 1185/2002</v>
          </cell>
        </row>
        <row r="7">
          <cell r="A7" t="str">
            <v xml:space="preserve">    </v>
          </cell>
        </row>
        <row r="9">
          <cell r="A9" t="str">
            <v xml:space="preserve">EL JEFE DE LA UNIDAD FINANCIERA </v>
          </cell>
        </row>
        <row r="12">
          <cell r="A12" t="str">
            <v>CERTIFICA:</v>
          </cell>
        </row>
        <row r="16">
          <cell r="A16" t="str">
            <v>RUBRO PRESUPUESTAL:  CUENTAS POR PAGAR</v>
          </cell>
        </row>
        <row r="17">
          <cell r="A17" t="str">
            <v>,</v>
          </cell>
        </row>
        <row r="18">
          <cell r="A18" t="str">
            <v>CODIGO:</v>
          </cell>
        </row>
        <row r="19">
          <cell r="A19" t="str">
            <v>GRUPO</v>
          </cell>
          <cell r="B19">
            <v>3</v>
          </cell>
          <cell r="D19" t="str">
            <v>APROPIACION DEFINITIVA</v>
          </cell>
          <cell r="E19">
            <v>596288126</v>
          </cell>
        </row>
        <row r="20">
          <cell r="A20" t="str">
            <v>SUBGRUPO</v>
          </cell>
          <cell r="B20" t="str">
            <v>36</v>
          </cell>
          <cell r="D20" t="str">
            <v>DISPONIBILIDADES EXPEDIDAS</v>
          </cell>
          <cell r="E20">
            <v>596288126</v>
          </cell>
        </row>
        <row r="21">
          <cell r="A21" t="str">
            <v>CUENTA MAYOR</v>
          </cell>
          <cell r="D21" t="str">
            <v>SALDO ACTUAL</v>
          </cell>
          <cell r="E21">
            <v>0</v>
          </cell>
        </row>
        <row r="22">
          <cell r="A22" t="str">
            <v>CUENTA AUXILIAR</v>
          </cell>
          <cell r="D22" t="str">
            <v>DISPONIBILIDAD PRESENTE</v>
          </cell>
          <cell r="E22">
            <v>690000</v>
          </cell>
        </row>
        <row r="23">
          <cell r="A23" t="str">
            <v>SUBAUXILIAR</v>
          </cell>
          <cell r="D23" t="str">
            <v>TOTAL DISPONIB. EXP.</v>
          </cell>
          <cell r="E23">
            <v>596978126</v>
          </cell>
        </row>
        <row r="24">
          <cell r="A24" t="str">
            <v>ORDINAL</v>
          </cell>
          <cell r="D24" t="str">
            <v>NUEVO SALDO</v>
          </cell>
          <cell r="E24">
            <v>-690000</v>
          </cell>
        </row>
        <row r="26">
          <cell r="A26" t="str">
            <v>SE EXPIDE EL PRESENTE CERTIFICADO A SOLICITUD DE:</v>
          </cell>
        </row>
        <row r="28">
          <cell r="A28" t="str">
            <v>NOMBRE:   LUIS GERARDO CANO VILLATE.</v>
          </cell>
        </row>
        <row r="30">
          <cell r="A30" t="str">
            <v>OFICINA:  GERENCIA.</v>
          </cell>
        </row>
        <row r="32">
          <cell r="A32" t="str">
            <v>OBJETO DEL COMPROMISO:  CONTRACREDITO.</v>
          </cell>
        </row>
        <row r="34">
          <cell r="A34" t="str">
            <v>VALOR EN LETRAS:</v>
          </cell>
          <cell r="B34">
            <v>690000</v>
          </cell>
        </row>
        <row r="35">
          <cell r="A35" t="str">
            <v>SEISCIENTOS NOVENTA MIL</v>
          </cell>
        </row>
        <row r="36">
          <cell r="A36" t="str">
            <v>PESOS M/CTE.</v>
          </cell>
        </row>
        <row r="38">
          <cell r="A38" t="str">
            <v>EL PRESENTE CERTIFICADO SE EXPIDE A LOS 01 DIAS DEL MES DE OCTUBRE DEL 2001 Y TIENE</v>
          </cell>
        </row>
        <row r="39">
          <cell r="A39" t="str">
            <v xml:space="preserve">VIGENCIA HASTA EL 31 DICIEMBRE DE 2002. </v>
          </cell>
        </row>
        <row r="43">
          <cell r="A43" t="str">
            <v>COORDINADOR PRESUPUESTO</v>
          </cell>
          <cell r="D43" t="str">
            <v>PROFESIONAL ESPECIALIZADO</v>
          </cell>
        </row>
        <row r="44">
          <cell r="D44" t="str">
            <v>AREA FINANCIERA</v>
          </cell>
        </row>
        <row r="46">
          <cell r="A46" t="str">
            <v>Elaboró</v>
          </cell>
          <cell r="D46" t="str">
            <v>Registró</v>
          </cell>
        </row>
        <row r="49">
          <cell r="A49" t="str">
            <v>Bogotá D.C. Diagonal 39 Sur Nro. 3-20 Este</v>
          </cell>
        </row>
        <row r="50">
          <cell r="A50" t="str">
            <v>PBX  :   3675766</v>
          </cell>
        </row>
        <row r="51">
          <cell r="A51" t="str">
            <v>Fax:  3626305</v>
          </cell>
        </row>
        <row r="53">
          <cell r="A53" t="str">
            <v>ARCHIVO: DISPON99.XLS</v>
          </cell>
        </row>
      </sheetData>
      <sheetData sheetId="52" refreshError="1">
        <row r="2">
          <cell r="A2" t="str">
            <v>UNIDAD FINANCIERA*SUB-UNIDAD PRESUPUESTO</v>
          </cell>
        </row>
        <row r="7">
          <cell r="A7" t="str">
            <v>CERTIFICADO DE REGISTRO PRESUPUESTAL No. 0841/2002</v>
          </cell>
        </row>
        <row r="10">
          <cell r="A10" t="str">
            <v xml:space="preserve">EL JEFE DE LA UNIDAD FINANCIERA </v>
          </cell>
        </row>
        <row r="13">
          <cell r="A13" t="str">
            <v>CERTIFICA:</v>
          </cell>
        </row>
        <row r="15">
          <cell r="A15" t="str">
            <v>QUE EN LA FECHA LOS REGISTROS DE EJECUCION PRESUPUESTAL MUESTRAN EL SIGUIENTE SALDO DE APROPIACION</v>
          </cell>
        </row>
        <row r="17">
          <cell r="A17" t="str">
            <v>RUBRO PRESUPUESTAL:  OTROS GASTOS DE PERSONAL</v>
          </cell>
        </row>
        <row r="18">
          <cell r="A18" t="str">
            <v>,</v>
          </cell>
        </row>
        <row r="19">
          <cell r="A19" t="str">
            <v>CODIGO:</v>
          </cell>
        </row>
        <row r="20">
          <cell r="A20" t="str">
            <v>GRUPO</v>
          </cell>
          <cell r="B20">
            <v>33</v>
          </cell>
          <cell r="D20" t="str">
            <v>APROPIACION DEFINITIVA</v>
          </cell>
          <cell r="E20">
            <v>15000000</v>
          </cell>
        </row>
        <row r="21">
          <cell r="A21" t="str">
            <v>SUBGRUPO</v>
          </cell>
          <cell r="B21" t="str">
            <v>111</v>
          </cell>
          <cell r="D21" t="str">
            <v>RESERVAS EXPEDIDAS</v>
          </cell>
          <cell r="E21">
            <v>0</v>
          </cell>
        </row>
        <row r="22">
          <cell r="A22" t="str">
            <v>CUENTA MAYOR</v>
          </cell>
          <cell r="B22" t="str">
            <v>03</v>
          </cell>
          <cell r="D22" t="str">
            <v>SALDO ACTUAL</v>
          </cell>
          <cell r="E22">
            <v>15000000</v>
          </cell>
        </row>
        <row r="23">
          <cell r="A23" t="str">
            <v>CUENTA AUXILIAR</v>
          </cell>
          <cell r="B23" t="str">
            <v>17</v>
          </cell>
          <cell r="D23" t="str">
            <v>RESERVA PRESENTE</v>
          </cell>
          <cell r="E23">
            <v>104400</v>
          </cell>
        </row>
        <row r="24">
          <cell r="A24" t="str">
            <v>SUBAUXILIAR</v>
          </cell>
          <cell r="B24" t="str">
            <v>7000</v>
          </cell>
          <cell r="D24" t="str">
            <v>TOTAL RESERVAS. EXP.</v>
          </cell>
          <cell r="E24">
            <v>104400</v>
          </cell>
        </row>
        <row r="25">
          <cell r="A25" t="str">
            <v>ORDINAL</v>
          </cell>
          <cell r="B25" t="str">
            <v>99</v>
          </cell>
          <cell r="D25" t="str">
            <v>NUEVO SALDO</v>
          </cell>
          <cell r="E25">
            <v>14895600</v>
          </cell>
        </row>
        <row r="27">
          <cell r="A27" t="str">
            <v xml:space="preserve">COMPROMISO A CUMPLIR: ORDEN DE COMPRA No 022/02.  </v>
          </cell>
        </row>
        <row r="29">
          <cell r="A29" t="str">
            <v>A NOMBRE DE :  PRODUCTORA Y COMERCIALIZADORA DE CONFECCIONES LTDA.</v>
          </cell>
        </row>
        <row r="31">
          <cell r="A31" t="str">
            <v>CON CARGO A LA DISPONIBILIDAD No: 0401/2002.</v>
          </cell>
        </row>
        <row r="32">
          <cell r="A32" t="str">
            <v>.</v>
          </cell>
        </row>
        <row r="33">
          <cell r="A33" t="str">
            <v>VALOR EN LETRAS:</v>
          </cell>
          <cell r="B33">
            <v>104400</v>
          </cell>
        </row>
        <row r="34">
          <cell r="A34" t="str">
            <v xml:space="preserve">CIENTO CUATRO MIL CUATROCIENTOS </v>
          </cell>
        </row>
        <row r="35">
          <cell r="A35" t="str">
            <v>PESOS M/CTE</v>
          </cell>
        </row>
        <row r="38">
          <cell r="A38" t="str">
            <v xml:space="preserve">EL PRESENTE CERTIFICADO SE EXPIDE A LOS 04 DIAS DEL MES DE JUNIO DEL 2002 </v>
          </cell>
        </row>
        <row r="39">
          <cell r="A39" t="str">
            <v>Y  TIENE  VIGENCIA  HASTA EL 31 DE DICIEMBRE DEL 2002.</v>
          </cell>
        </row>
        <row r="44">
          <cell r="A44" t="str">
            <v>COORDINADOR PRESUPUESTO</v>
          </cell>
          <cell r="D44" t="str">
            <v>PROFESIONAL ESPECIALIZADO</v>
          </cell>
        </row>
        <row r="45">
          <cell r="D45" t="str">
            <v>AREA FINANCIERA</v>
          </cell>
        </row>
        <row r="47">
          <cell r="A47" t="str">
            <v>Elaboró</v>
          </cell>
          <cell r="D47" t="str">
            <v>Registró</v>
          </cell>
        </row>
        <row r="50">
          <cell r="A50" t="str">
            <v>Bogotá D.C. Diagonal 39 Sur Nro. 3-20 Este</v>
          </cell>
        </row>
        <row r="51">
          <cell r="A51" t="str">
            <v>PBX  :   3675766</v>
          </cell>
        </row>
        <row r="52">
          <cell r="A52" t="str">
            <v>Fax:  3626305</v>
          </cell>
        </row>
        <row r="54">
          <cell r="A54" t="str">
            <v>ARCHIVO: DISPON99.XLS</v>
          </cell>
        </row>
      </sheetData>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_ HONORARIOS_"/>
      <sheetName val="RES_ HONORARIOS_"/>
      <sheetName val="DISP_ R_S_T_FUNC_"/>
      <sheetName val="RES_R_S_T_FUNC_"/>
      <sheetName val="DISP_ DOTACIONES"/>
      <sheetName val="RES_ DOTACIONES"/>
      <sheetName val="DISP_ GAS_COMP_"/>
      <sheetName val="RES_ GAS_ COMP_"/>
      <sheetName val="DISP_ IMP_ Y PUBLIC_"/>
      <sheetName val="RES_IMP_Y PUBLIC"/>
      <sheetName val="DISP_ M_Y S_ADVO_"/>
      <sheetName val="RES_M_YS_ADVO_"/>
      <sheetName val="DISP_ SUMINISTRO ALIMENTOS_"/>
      <sheetName val="RES IMTOS_ TAS_ MUL_"/>
      <sheetName val="DISP_ VARIOS FUNCIONAMIENTO"/>
      <sheetName val="RES_ VARIOS FUNCIONAMIENTO"/>
      <sheetName val="DISP_ R_S_T_ INV_"/>
      <sheetName val="RES_R_S_T_ INV_"/>
      <sheetName val="DISP_ CONV_ COLECT_"/>
      <sheetName val="RES_ CONV_COLECT_"/>
      <sheetName val="DISP_ VARIOS INVERSION "/>
      <sheetName val="RES_ VARIOS INVERSION "/>
    </sheetNames>
    <sheetDataSet>
      <sheetData sheetId="0"/>
      <sheetData sheetId="1"/>
      <sheetData sheetId="2"/>
      <sheetData sheetId="3">
        <row r="2">
          <cell r="A2" t="str">
            <v>UNIDAD FINANCIERA*SUB-UNIDAD PRESUPUESTO</v>
          </cell>
        </row>
        <row r="7">
          <cell r="A7" t="str">
            <v>CERTIFICADO DE REGISTRO PRESUPUESTAL No. 0562/2002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REMUNERACION SERVICIOS TECNICOS</v>
          </cell>
        </row>
        <row r="18">
          <cell r="A18" t="str">
            <v>CODIGO:</v>
          </cell>
        </row>
        <row r="19">
          <cell r="A19" t="str">
            <v>GRUPO</v>
          </cell>
          <cell r="B19" t="str">
            <v>3</v>
          </cell>
          <cell r="D19" t="str">
            <v>APROPIACION DEFINITIVA</v>
          </cell>
          <cell r="E19">
            <v>365178000</v>
          </cell>
        </row>
        <row r="20">
          <cell r="A20" t="str">
            <v>SUBGRUPO</v>
          </cell>
          <cell r="B20" t="str">
            <v>11</v>
          </cell>
          <cell r="D20" t="str">
            <v>RESERVAS EXPEDIDAS</v>
          </cell>
          <cell r="E20">
            <v>169229383</v>
          </cell>
        </row>
        <row r="21">
          <cell r="A21" t="str">
            <v>CUENTA MAYOR</v>
          </cell>
          <cell r="B21" t="str">
            <v>01</v>
          </cell>
          <cell r="D21" t="str">
            <v>SALDO ACTUAL</v>
          </cell>
          <cell r="E21">
            <v>195948617</v>
          </cell>
        </row>
        <row r="22">
          <cell r="A22" t="str">
            <v>CUENTA AUXILIAR</v>
          </cell>
          <cell r="B22" t="str">
            <v>10</v>
          </cell>
          <cell r="D22" t="str">
            <v>RESERVA PRESENTE</v>
          </cell>
          <cell r="E22">
            <v>160000</v>
          </cell>
        </row>
        <row r="23">
          <cell r="A23" t="str">
            <v>SUBAUXILIAR</v>
          </cell>
          <cell r="D23" t="str">
            <v>TOTAL RESERVAS. EXP.</v>
          </cell>
          <cell r="E23">
            <v>169389383</v>
          </cell>
        </row>
        <row r="24">
          <cell r="A24" t="str">
            <v>ORDINAL</v>
          </cell>
          <cell r="D24" t="str">
            <v>NUEVO SALDO</v>
          </cell>
          <cell r="E24">
            <v>195788617</v>
          </cell>
        </row>
        <row r="26">
          <cell r="A26" t="str">
            <v>COMPROMISO A CUMPLIR:  ADICION CONTRATO DE PRESTACION DE SERVICIOS No 058/02.</v>
          </cell>
        </row>
        <row r="28">
          <cell r="A28" t="str">
            <v>A NOMBRE DE :  CONSORCIO MERCASALUD.</v>
          </cell>
        </row>
        <row r="30">
          <cell r="A30" t="str">
            <v>CON CARGO A LA DISPONIBILIDAD No: 0529/2002.</v>
          </cell>
        </row>
        <row r="31">
          <cell r="A31" t="str">
            <v>.</v>
          </cell>
        </row>
        <row r="32">
          <cell r="A32" t="str">
            <v>VALOR EN LETRAS:</v>
          </cell>
          <cell r="B32">
            <v>160000</v>
          </cell>
        </row>
        <row r="33">
          <cell r="A33" t="str">
            <v>CIENTO SESENTA MIL</v>
          </cell>
        </row>
        <row r="34">
          <cell r="A34" t="str">
            <v>PESOS M/CTE.</v>
          </cell>
        </row>
        <row r="37">
          <cell r="A37" t="str">
            <v xml:space="preserve">EL PRESENTE CERTIFICADO SE EXPIDE A LOS 24 DIAS DEL MES DE ABRIL DEL 2002 </v>
          </cell>
        </row>
        <row r="38">
          <cell r="A38" t="str">
            <v>Y  TIENE  VIGENCIA HASTA EL 31 DE DICIEMBRE DEL 2002.</v>
          </cell>
        </row>
        <row r="43">
          <cell r="A43" t="str">
            <v>COORDINADOR PRESUPUESTO</v>
          </cell>
          <cell r="D43" t="str">
            <v>SUBGERENTE ADMINISTRATIVO Y FINANCIERO</v>
          </cell>
        </row>
        <row r="46">
          <cell r="A46" t="str">
            <v xml:space="preserve">LIBRO </v>
          </cell>
          <cell r="D46" t="str">
            <v>SEGUIMIENTO</v>
          </cell>
        </row>
        <row r="49">
          <cell r="A49" t="str">
            <v>Santa Fe de Bogotá D.C. Diagonal 39 Sur Nro. 3-20 Este</v>
          </cell>
        </row>
        <row r="50">
          <cell r="A50" t="str">
            <v>PBX  :   3675766</v>
          </cell>
        </row>
        <row r="51">
          <cell r="A51" t="str">
            <v>Fax:  3626305</v>
          </cell>
        </row>
        <row r="53">
          <cell r="A53" t="str">
            <v>ARCHIVO: LIBRO DE GASTOS 2001 VIVIR DEL MISMO LADO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_ HONORARIOS_"/>
      <sheetName val="RES_ HONORARIOS_"/>
      <sheetName val="DISP_ R_S_T_FUNC_"/>
      <sheetName val="RES_R_S_T_FUNC_"/>
      <sheetName val="DISP_ DOTACIONES"/>
      <sheetName val="RES_ DOTACIONES"/>
      <sheetName val="DISP_ GAS_COMP_"/>
      <sheetName val="RES_ GAS_ COMP_"/>
      <sheetName val="DISP_ IMP_ Y PUBLIC_"/>
      <sheetName val="RES_IMP_Y PUBLIC"/>
      <sheetName val="DISP_ M_Y S_ADVO_"/>
      <sheetName val="RES_M_YS_ADVO_"/>
      <sheetName val="DISP_ SUMINISTRO ALIMENTOS_"/>
      <sheetName val="RES IMTOS_ TAS_ MUL_"/>
      <sheetName val="DISP_ VARIOS FUNCIONAMIENTO"/>
      <sheetName val="RES_ VARIOS FUNCIONAMIENTO"/>
      <sheetName val="DISP_ R_S_T_ INV_"/>
      <sheetName val="RES_R_S_T_ INV_"/>
      <sheetName val="DISP_ CONV_ COLECT_"/>
      <sheetName val="RES_ CONV_COLECT_"/>
      <sheetName val="DISP_ VARIOS INVERSION "/>
      <sheetName val="RES_ VARIOS INVERSION "/>
    </sheetNames>
    <sheetDataSet>
      <sheetData sheetId="0"/>
      <sheetData sheetId="1"/>
      <sheetData sheetId="2"/>
      <sheetData sheetId="3" refreshError="1">
        <row r="2">
          <cell r="A2" t="str">
            <v>UNIDAD FINANCIERA*SUB-UNIDAD PRESUPUESTO</v>
          </cell>
        </row>
        <row r="7">
          <cell r="A7" t="str">
            <v>CERTIFICADO DE REGISTRO PRESUPUESTAL No. 0562/2002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REMUNERACION SERVICIOS TECNICOS</v>
          </cell>
        </row>
        <row r="18">
          <cell r="A18" t="str">
            <v>CODIGO:</v>
          </cell>
        </row>
        <row r="19">
          <cell r="A19" t="str">
            <v>GRUPO</v>
          </cell>
          <cell r="B19" t="str">
            <v>3</v>
          </cell>
          <cell r="D19" t="str">
            <v>APROPIACION DEFINITIVA</v>
          </cell>
          <cell r="E19">
            <v>365178000</v>
          </cell>
        </row>
        <row r="20">
          <cell r="A20" t="str">
            <v>SUBGRUPO</v>
          </cell>
          <cell r="B20" t="str">
            <v>11</v>
          </cell>
          <cell r="D20" t="str">
            <v>RESERVAS EXPEDIDAS</v>
          </cell>
          <cell r="E20">
            <v>169229383</v>
          </cell>
        </row>
        <row r="21">
          <cell r="A21" t="str">
            <v>CUENTA MAYOR</v>
          </cell>
          <cell r="B21" t="str">
            <v>01</v>
          </cell>
          <cell r="D21" t="str">
            <v>SALDO ACTUAL</v>
          </cell>
          <cell r="E21">
            <v>195948617</v>
          </cell>
        </row>
        <row r="22">
          <cell r="A22" t="str">
            <v>CUENTA AUXILIAR</v>
          </cell>
          <cell r="B22" t="str">
            <v>10</v>
          </cell>
          <cell r="D22" t="str">
            <v>RESERVA PRESENTE</v>
          </cell>
          <cell r="E22">
            <v>160000</v>
          </cell>
        </row>
        <row r="23">
          <cell r="A23" t="str">
            <v>SUBAUXILIAR</v>
          </cell>
          <cell r="D23" t="str">
            <v>TOTAL RESERVAS. EXP.</v>
          </cell>
          <cell r="E23">
            <v>169389383</v>
          </cell>
        </row>
        <row r="24">
          <cell r="A24" t="str">
            <v>ORDINAL</v>
          </cell>
          <cell r="D24" t="str">
            <v>NUEVO SALDO</v>
          </cell>
          <cell r="E24">
            <v>195788617</v>
          </cell>
        </row>
        <row r="26">
          <cell r="A26" t="str">
            <v>COMPROMISO A CUMPLIR:  ADICION CONTRATO DE PRESTACION DE SERVICIOS No 058/02.</v>
          </cell>
        </row>
        <row r="28">
          <cell r="A28" t="str">
            <v>A NOMBRE DE :  CONSORCIO MERCASALUD.</v>
          </cell>
        </row>
        <row r="30">
          <cell r="A30" t="str">
            <v>CON CARGO A LA DISPONIBILIDAD No: 0529/2002.</v>
          </cell>
        </row>
        <row r="31">
          <cell r="A31" t="str">
            <v>.</v>
          </cell>
        </row>
        <row r="32">
          <cell r="A32" t="str">
            <v>VALOR EN LETRAS:</v>
          </cell>
          <cell r="B32">
            <v>160000</v>
          </cell>
        </row>
        <row r="33">
          <cell r="A33" t="str">
            <v>CIENTO SESENTA MIL</v>
          </cell>
        </row>
        <row r="34">
          <cell r="A34" t="str">
            <v>PESOS M/CTE.</v>
          </cell>
        </row>
        <row r="37">
          <cell r="A37" t="str">
            <v xml:space="preserve">EL PRESENTE CERTIFICADO SE EXPIDE A LOS 24 DIAS DEL MES DE ABRIL DEL 2002 </v>
          </cell>
        </row>
        <row r="38">
          <cell r="A38" t="str">
            <v>Y  TIENE  VIGENCIA HASTA EL 31 DE DICIEMBRE DEL 2002.</v>
          </cell>
        </row>
        <row r="43">
          <cell r="A43" t="str">
            <v>COORDINADOR PRESUPUESTO</v>
          </cell>
          <cell r="D43" t="str">
            <v>SUBGERENTE ADMINISTRATIVO Y FINANCIERO</v>
          </cell>
        </row>
        <row r="46">
          <cell r="A46" t="str">
            <v xml:space="preserve">LIBRO </v>
          </cell>
          <cell r="D46" t="str">
            <v>SEGUIMIENTO</v>
          </cell>
        </row>
        <row r="49">
          <cell r="A49" t="str">
            <v>Santa Fe de Bogotá D.C. Diagonal 39 Sur Nro. 3-20 Este</v>
          </cell>
        </row>
        <row r="50">
          <cell r="A50" t="str">
            <v>PBX  :   3675766</v>
          </cell>
        </row>
        <row r="51">
          <cell r="A51" t="str">
            <v>Fax:  3626305</v>
          </cell>
        </row>
        <row r="53">
          <cell r="A53" t="str">
            <v>ARCHIVO: LIBRO DE GASTOS 2001 VIVIR DEL MISMO LADO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_ SUPERADV_"/>
      <sheetName val="RES_SUPERADV_"/>
      <sheetName val="DISP_ HONORARIOS_"/>
      <sheetName val="RES_ HONORARIOS_"/>
      <sheetName val="DISP_ R_S_T_FUNC_"/>
      <sheetName val="RES_R_S_T_FUNC_"/>
      <sheetName val="DISP_ ARRENDAMIENTOS"/>
      <sheetName val="RES_ ARRENDAMIENTOS"/>
      <sheetName val="DISP_ DOTACIONES"/>
      <sheetName val="RES_ DOTACIONES"/>
      <sheetName val="DISP_ GAS_COMP_"/>
      <sheetName val="RES_ GAS_ COMP_"/>
      <sheetName val="DISP_ GTOS_ TRANSP_ COMUN_ "/>
      <sheetName val="REVS_ GTOS_ TRANSP_ COMUN_"/>
      <sheetName val="DISP_ IMP_ Y PUBLIC_"/>
      <sheetName val="RES_IMP_Y PUBLIC"/>
      <sheetName val="DISP_ MANTTO Y REP_"/>
      <sheetName val="RES_MANTTO Y REP_"/>
      <sheetName val="DISP_ COMBUSTIBLES"/>
      <sheetName val="RES_COMBUSTIBLES"/>
      <sheetName val="DISP_ M_Y S_ADVO_"/>
      <sheetName val="RES_M_YS_ADVO_"/>
      <sheetName val="DISP_ SEGUROS ENTIDAD"/>
      <sheetName val="REVS_ SEGUROS ENTIDAD"/>
      <sheetName val="DISP_ SUMINISTRO ALIMENTOS_"/>
      <sheetName val="REVS_ SUMINISTRO ALIMENTOS"/>
      <sheetName val="DISP_ CAPACITACION"/>
      <sheetName val="REVS_ CAPACITACION"/>
      <sheetName val="DISP_ BIENESTAR_"/>
      <sheetName val="REVS_ BIENESTAR_"/>
      <sheetName val="DISP_ PROMOCION INSTITUCIONAL"/>
      <sheetName val="REVS_ PROMOCION INSTITUCIONAL"/>
      <sheetName val="DIS_ IMPTOS_ TAS_ MUL_"/>
      <sheetName val="RES IMTOS_ TAS_ MUL_"/>
      <sheetName val="DIS_ SALUD OCUPACIONAL"/>
      <sheetName val="RES SALUD OCUPACIONAL"/>
      <sheetName val="DISP_ VARIOS FUNCIONAMIENTO"/>
      <sheetName val="RES_ VARIOS FUNCIONAMIENTO"/>
      <sheetName val="XXXXX"/>
      <sheetName val="DISP PROYECTO HARDWARE"/>
      <sheetName val="RES PROYECTO HARDWARE"/>
      <sheetName val="DISP MYS MEDICAMENTOS"/>
      <sheetName val="RES MYS MEDICAMENTOS"/>
      <sheetName val="DISP MYS INSUM HOSPITAL"/>
      <sheetName val="RES MYS INSUM HOSPITAL"/>
      <sheetName val="DISP_ SUPERASIS_"/>
      <sheetName val="RES_SUPERASIS_"/>
      <sheetName val="DISP_ R_S_T_ INV_"/>
      <sheetName val="RES_R_S_T_ INV_"/>
      <sheetName val="DISP_ CONV_ COLECT_"/>
      <sheetName val="RES_ CONV_COLECT_"/>
      <sheetName val="DISP_ VARIOS INVERSION "/>
      <sheetName val="RES_ VARIOS INVERSION "/>
      <sheetName val="DISP_ CXPFUN_"/>
      <sheetName val="REVS_ CXPFUN_"/>
      <sheetName val="DISP_ CXPINV_ "/>
      <sheetName val="REVS_ CXPINV_ "/>
    </sheetNames>
    <sheetDataSet>
      <sheetData sheetId="0" refreshError="1"/>
      <sheetData sheetId="1" refreshError="1"/>
      <sheetData sheetId="2"/>
      <sheetData sheetId="3"/>
      <sheetData sheetId="4"/>
      <sheetData sheetId="5"/>
      <sheetData sheetId="6" refreshError="1"/>
      <sheetData sheetId="7" refreshError="1"/>
      <sheetData sheetId="8"/>
      <sheetData sheetId="9"/>
      <sheetData sheetId="10"/>
      <sheetData sheetId="11" refreshError="1">
        <row r="2">
          <cell r="A2" t="str">
            <v>UNIDAD FINANCIERA*SUB-UNIDAD PRESUPUESTO</v>
          </cell>
        </row>
        <row r="7">
          <cell r="A7" t="str">
            <v>CERTIFICADO DE REGISTRO PRESUPUESTAL No. 1199/2002</v>
          </cell>
        </row>
        <row r="10">
          <cell r="A10" t="str">
            <v xml:space="preserve">EL JEFE DE LA UNIDAD FINANCIERA </v>
          </cell>
        </row>
        <row r="13">
          <cell r="A13" t="str">
            <v>CERTIFICA:</v>
          </cell>
        </row>
        <row r="14">
          <cell r="A14" t="str">
            <v>QUE EN LA FECHA LOS REGISTROS DE EJECUCION PRESUPUESTAL MUESTRAN EL SIGUIENTE SALDO DE APROPIACION</v>
          </cell>
        </row>
        <row r="16">
          <cell r="A16" t="str">
            <v>RUBRO PRESUPUESTAL:  GASTOS DE COMPUTADOR.</v>
          </cell>
        </row>
        <row r="18">
          <cell r="A18" t="str">
            <v>CODIGO:</v>
          </cell>
        </row>
        <row r="19">
          <cell r="A19" t="str">
            <v>GRUPO</v>
          </cell>
          <cell r="B19">
            <v>3</v>
          </cell>
          <cell r="D19" t="str">
            <v>APROPIACION DEFINITIVA</v>
          </cell>
          <cell r="E19">
            <v>141870000</v>
          </cell>
        </row>
        <row r="20">
          <cell r="A20" t="str">
            <v>SUBGRUPO</v>
          </cell>
          <cell r="B20">
            <v>11</v>
          </cell>
          <cell r="D20" t="str">
            <v>RESERVAS EXPEDIDAS</v>
          </cell>
          <cell r="E20">
            <v>64398289</v>
          </cell>
        </row>
        <row r="21">
          <cell r="A21" t="str">
            <v>CUENTA MAYOR</v>
          </cell>
          <cell r="B21" t="str">
            <v>02</v>
          </cell>
          <cell r="D21" t="str">
            <v>SALDO ACTUAL</v>
          </cell>
          <cell r="E21">
            <v>77471711</v>
          </cell>
        </row>
        <row r="22">
          <cell r="A22" t="str">
            <v>CUENTA AUXILIAR</v>
          </cell>
          <cell r="B22" t="str">
            <v>03</v>
          </cell>
          <cell r="D22" t="str">
            <v>RESERVA PRESENTE</v>
          </cell>
          <cell r="E22">
            <v>1000000</v>
          </cell>
        </row>
        <row r="23">
          <cell r="A23" t="str">
            <v>SUBAUXILIAR</v>
          </cell>
          <cell r="D23" t="str">
            <v>TOTAL RESERVAS. EXP.</v>
          </cell>
          <cell r="E23">
            <v>65398289</v>
          </cell>
        </row>
        <row r="24">
          <cell r="A24" t="str">
            <v>ORDINAL</v>
          </cell>
          <cell r="D24" t="str">
            <v>NUEVO SALDO</v>
          </cell>
          <cell r="E24">
            <v>76471711</v>
          </cell>
        </row>
        <row r="26">
          <cell r="A26" t="str">
            <v>COMPROMISO A CUMPLIR: ORDEN DE TRABAJO No. 031/02</v>
          </cell>
        </row>
        <row r="28">
          <cell r="A28" t="str">
            <v>A NOMBRE DE: PRINTER COMPUTER´S SERVICE</v>
          </cell>
        </row>
        <row r="30">
          <cell r="A30" t="str">
            <v>CON CARGO A LA DISPONIBILIDAD No:  1087/2002.</v>
          </cell>
        </row>
        <row r="33">
          <cell r="A33" t="str">
            <v>VALOR EN LETRAS:</v>
          </cell>
          <cell r="B33">
            <v>1000000</v>
          </cell>
        </row>
        <row r="34">
          <cell r="A34" t="str">
            <v>UN MILLON DE</v>
          </cell>
        </row>
        <row r="35">
          <cell r="A35" t="str">
            <v>PESOS  M/CTE.</v>
          </cell>
        </row>
        <row r="37">
          <cell r="A37" t="str">
            <v xml:space="preserve">EL PRESENTE CERTIFICADO SE EXPIDE A LOS 21 DIAS DEL MES DE  OCTUBRE DEL 2002 </v>
          </cell>
        </row>
        <row r="38">
          <cell r="A38" t="str">
            <v>Y  TIENE  VIGENCIA  HASTA  DICIEMBRE  31 DEL 2002.</v>
          </cell>
        </row>
        <row r="43">
          <cell r="A43" t="str">
            <v>COORDINADOR PRESUPUESTO</v>
          </cell>
          <cell r="D43" t="str">
            <v>PROFESIONAL ESPECIALIZADO</v>
          </cell>
        </row>
        <row r="44">
          <cell r="D44" t="str">
            <v>AREA FINANCIERA</v>
          </cell>
        </row>
        <row r="46">
          <cell r="A46" t="str">
            <v>Elaboró</v>
          </cell>
          <cell r="D46" t="str">
            <v>Registró</v>
          </cell>
        </row>
        <row r="49">
          <cell r="A49" t="str">
            <v>Bogotá D.C. Diagonal 39 Sur Nro. 3-20 Este</v>
          </cell>
        </row>
        <row r="50">
          <cell r="A50" t="str">
            <v>PBX  :   3675766</v>
          </cell>
        </row>
        <row r="51">
          <cell r="A51" t="str">
            <v>Fax:  3626305</v>
          </cell>
        </row>
        <row r="53">
          <cell r="A53" t="str">
            <v>ARCHIVO: DISPON99.XLS</v>
          </cell>
        </row>
      </sheetData>
      <sheetData sheetId="12" refreshError="1"/>
      <sheetData sheetId="13" refreshError="1"/>
      <sheetData sheetId="14"/>
      <sheetData sheetId="15"/>
      <sheetData sheetId="16" refreshError="1"/>
      <sheetData sheetId="17" refreshError="1"/>
      <sheetData sheetId="18" refreshError="1"/>
      <sheetData sheetId="19" refreshError="1"/>
      <sheetData sheetId="20"/>
      <sheetData sheetId="2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refreshError="1"/>
      <sheetData sheetId="54" refreshError="1"/>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mp;S MEDICAMENTOS"/>
      <sheetName val="SUELD PERS 311"/>
      <sheetName val="SUPERNUMER-FUN-3110102"/>
      <sheetName val="GAST DE REPRES311"/>
      <sheetName val="TRAB SUPLEM311"/>
      <sheetName val="SUB TRANSP311"/>
      <sheetName val="SUB ALIM311"/>
      <sheetName val="BONIF SERV PREST311"/>
      <sheetName val="HONORARIOS-FUN-3110109"/>
      <sheetName val="RST-FUN-3110110"/>
      <sheetName val="PRIMA DE SERV311"/>
      <sheetName val="PRIMA DE NAV 311"/>
      <sheetName val="PRIMA DE VAC311"/>
      <sheetName val="PRIMA TECN311"/>
      <sheetName val="PRIMA  DE ANTIG 311"/>
      <sheetName val="PRIMA  SECRET311"/>
      <sheetName val="PRIMA DE RIESGO311"/>
      <sheetName val="VACAC EN DINERO311"/>
      <sheetName val="QUINQ 311"/>
      <sheetName val="INDEMNIZA3110123"/>
      <sheetName val="CONV. COLECTIVAS-FUN-3110125"/>
      <sheetName val="CAJA DE COMP FAM311"/>
      <sheetName val="FAVIDI311"/>
      <sheetName val="OTROS FOND311"/>
      <sheetName val="PENSIONES 311"/>
      <sheetName val="SALUD311"/>
      <sheetName val="RIESGOS PROF FUN - 311030403"/>
      <sheetName val="ICBF311"/>
      <sheetName val="SENA311"/>
      <sheetName val="ARRENDAMIENTOS - 3110201 "/>
      <sheetName val="DOTAC - 3110202"/>
      <sheetName val="GTOS-COMPUTADOR- 3110203"/>
      <sheetName val="GTOS-TRANSYCOMUN- 3110205"/>
      <sheetName val="IMP Y PUB - 3110206"/>
      <sheetName val="SENTENC JUDIC - 3110207"/>
      <sheetName val="MANT. Y REP. - 311020801"/>
      <sheetName val="COMB-LUBRIC Y LLANTAS - 3110209"/>
      <sheetName val="MYS-ADM - 311021001"/>
      <sheetName val="SEGURO - 3110211"/>
      <sheetName val="SUM-ALIM - 3110212"/>
      <sheetName val="SERV PUB - 3110213"/>
      <sheetName val="CAPACITACION3110214"/>
      <sheetName val="BIENESTAR - 3110215"/>
      <sheetName val="PROMO-INST - 3110216"/>
      <sheetName val="IMP TASAS MULT - 3110217"/>
      <sheetName val="SALUD OCUP 3110219"/>
      <sheetName val="XXXXXXXXXX"/>
      <sheetName val="Proyecto Hardware "/>
      <sheetName val="M&amp;S INSUMOSHOSPITALARIOS"/>
      <sheetName val="SUELD PERS"/>
      <sheetName val="SUPERNUMER-INV -331110317700002"/>
      <sheetName val="GASTOS DE REPRESENTACION33111"/>
      <sheetName val="TRAB SUPLEM"/>
      <sheetName val="SUB TRANSP"/>
      <sheetName val="SUB ALIM"/>
      <sheetName val="BONIF SERV PREST"/>
      <sheetName val="REMUNERACION SERVICIOS TEC "/>
      <sheetName val="PRIMA DE SERV"/>
      <sheetName val="PRIMA DE NAV"/>
      <sheetName val="PRIMA DE VAC"/>
      <sheetName val="PRIMA TECN"/>
      <sheetName val="PRIMA  DE ANTIG"/>
      <sheetName val="PRIMA  DE RIESG"/>
      <sheetName val="PRIMA TEC ANTIG"/>
      <sheetName val="OTRAS PRIMAS Y BONIFICACIONES"/>
      <sheetName val="VACAC EN DINERO"/>
      <sheetName val="QUINQ"/>
      <sheetName val="INDEMNIZA331110317700023"/>
      <sheetName val="CONV. COLECTI 331110317020124"/>
      <sheetName val="OTROS GASTOS DE PERSONAL 33111"/>
      <sheetName val="CAJA  COMP FLIAR"/>
      <sheetName val="Favidi"/>
      <sheetName val="OTROS FOND"/>
      <sheetName val="PENSIONES"/>
      <sheetName val="SALUD"/>
      <sheetName val="RIESG PROF"/>
      <sheetName val="ICBF"/>
      <sheetName val="SENA"/>
      <sheetName val="CxP 336"/>
      <sheetName val="CxP-FUN - 316"/>
      <sheetName val="DISPONIB FINAL 4"/>
      <sheetName val="EJECUCION DISPONIBILIDAD "/>
      <sheetName val="EJECUCION GASTO SDS "/>
      <sheetName val="CONTRALORIA."/>
      <sheetName val="ANEXO3"/>
      <sheetName val="CUENTAS"/>
      <sheetName val="EJECUCION DISPONIBILIDAD  (2)"/>
      <sheetName val="hospit."/>
      <sheetName val="Funcion."/>
      <sheetName val="INVERSION"/>
      <sheetName val="FUNCIONAMIENTO"/>
      <sheetName val="hospit_"/>
      <sheetName val="M_S MEDICAMENTOS"/>
    </sheetNames>
    <sheetDataSet>
      <sheetData sheetId="0" refreshError="1">
        <row r="3">
          <cell r="B3" t="str">
            <v>HOSPITAL LA  VICTORIA</v>
          </cell>
        </row>
        <row r="4">
          <cell r="B4" t="str">
            <v>TERCER NIVEL EMPRESA SOCIAL DEL ESTADO</v>
          </cell>
        </row>
        <row r="5">
          <cell r="B5" t="str">
            <v>GRUPO DE PRESUPUESTO</v>
          </cell>
        </row>
        <row r="7">
          <cell r="C7" t="str">
            <v>MOVIMIENTO DE LA APROPIACION</v>
          </cell>
        </row>
        <row r="8">
          <cell r="A8" t="str">
            <v>FECHA</v>
          </cell>
          <cell r="B8" t="str">
            <v>DISPOSICION LEGAL</v>
          </cell>
          <cell r="C8" t="str">
            <v>INICIAL</v>
          </cell>
        </row>
        <row r="9">
          <cell r="A9">
            <v>37257</v>
          </cell>
          <cell r="B9" t="str">
            <v>Resolucion de liquidacion 0213  del 19-12-01</v>
          </cell>
          <cell r="C9">
            <v>1380000000</v>
          </cell>
        </row>
        <row r="22">
          <cell r="B22" t="str">
            <v>TOTAL</v>
          </cell>
          <cell r="C22">
            <v>0</v>
          </cell>
        </row>
        <row r="24">
          <cell r="A24" t="str">
            <v>FECHA</v>
          </cell>
          <cell r="B24" t="str">
            <v>DETALLE</v>
          </cell>
          <cell r="C24" t="str">
            <v>COMPROBANTE</v>
          </cell>
        </row>
        <row r="25">
          <cell r="C25" t="str">
            <v>CLASE</v>
          </cell>
        </row>
        <row r="26">
          <cell r="B26" t="str">
            <v>VIENEN</v>
          </cell>
        </row>
        <row r="27">
          <cell r="A27">
            <v>37270</v>
          </cell>
          <cell r="B27" t="str">
            <v>Compra de liquidos de gran volumen</v>
          </cell>
          <cell r="C27" t="str">
            <v>CDP</v>
          </cell>
        </row>
        <row r="28">
          <cell r="A28">
            <v>37270</v>
          </cell>
          <cell r="B28" t="str">
            <v>Compra de medicamentos-Material QX vario</v>
          </cell>
          <cell r="C28" t="str">
            <v>CDP</v>
          </cell>
        </row>
        <row r="29">
          <cell r="A29">
            <v>37270</v>
          </cell>
          <cell r="B29" t="str">
            <v>Compra de medicamentos programa contra la epilepsia</v>
          </cell>
          <cell r="C29" t="str">
            <v>CDP</v>
          </cell>
        </row>
        <row r="30">
          <cell r="A30">
            <v>37270</v>
          </cell>
          <cell r="B30" t="str">
            <v>Compra de medicamentos programa contra la epilepsia</v>
          </cell>
          <cell r="C30" t="str">
            <v>CDP</v>
          </cell>
        </row>
        <row r="31">
          <cell r="A31">
            <v>37270</v>
          </cell>
          <cell r="B31" t="str">
            <v>Apertura a caja menor</v>
          </cell>
          <cell r="C31" t="str">
            <v>Res</v>
          </cell>
        </row>
        <row r="32">
          <cell r="A32">
            <v>37280</v>
          </cell>
          <cell r="B32" t="str">
            <v>Primer giro a caja menor</v>
          </cell>
          <cell r="C32" t="str">
            <v>OP</v>
          </cell>
        </row>
        <row r="33">
          <cell r="A33">
            <v>37280</v>
          </cell>
          <cell r="B33" t="str">
            <v>Giro Primer giro a caja menor</v>
          </cell>
          <cell r="C33" t="str">
            <v>GIRO</v>
          </cell>
        </row>
        <row r="34">
          <cell r="A34">
            <v>37281</v>
          </cell>
          <cell r="B34" t="str">
            <v>Compra de Rocuronio Bromuro, Vecuronio Bromuro</v>
          </cell>
          <cell r="C34" t="str">
            <v>CDP</v>
          </cell>
        </row>
        <row r="35">
          <cell r="A35">
            <v>37281</v>
          </cell>
          <cell r="B35" t="str">
            <v>Compra de medicamentos-Material QX vario</v>
          </cell>
          <cell r="C35" t="str">
            <v>CDP</v>
          </cell>
        </row>
        <row r="36">
          <cell r="A36">
            <v>37281</v>
          </cell>
          <cell r="B36" t="str">
            <v>Compra de estreptoquinasa</v>
          </cell>
          <cell r="C36" t="str">
            <v>CDP</v>
          </cell>
        </row>
        <row r="37">
          <cell r="A37">
            <v>37286</v>
          </cell>
          <cell r="B37" t="str">
            <v>Genericol Ltda cdp 96 cds 015/02</v>
          </cell>
          <cell r="C37" t="str">
            <v>CRP</v>
          </cell>
        </row>
        <row r="38">
          <cell r="A38">
            <v>37287</v>
          </cell>
          <cell r="B38" t="str">
            <v>Compra de isoflurano,enflurano,vancomicina,tiopental,fentanilo,dobutamina</v>
          </cell>
          <cell r="C38" t="str">
            <v>CDP</v>
          </cell>
        </row>
        <row r="39">
          <cell r="A39">
            <v>37287</v>
          </cell>
          <cell r="B39" t="str">
            <v>Compra de Heparina,Diclofenaco</v>
          </cell>
          <cell r="C39" t="str">
            <v>CDP</v>
          </cell>
        </row>
        <row r="40">
          <cell r="A40">
            <v>37287</v>
          </cell>
          <cell r="B40" t="str">
            <v>Compra de amikacina, amoxicilina</v>
          </cell>
          <cell r="C40" t="str">
            <v>CDP</v>
          </cell>
        </row>
        <row r="41">
          <cell r="A41">
            <v>37287</v>
          </cell>
          <cell r="B41" t="str">
            <v>Compra de Oxacilina</v>
          </cell>
          <cell r="C41" t="str">
            <v>CDP</v>
          </cell>
        </row>
        <row r="42">
          <cell r="A42">
            <v>37287</v>
          </cell>
          <cell r="B42" t="str">
            <v>Compra de Metronidazol, Heparina, Dipirona</v>
          </cell>
          <cell r="C42" t="str">
            <v>CDP</v>
          </cell>
        </row>
        <row r="43">
          <cell r="A43">
            <v>37287</v>
          </cell>
          <cell r="B43" t="str">
            <v>Drogueria Continental De Bogota Ltda cdp 97 cds 012/02</v>
          </cell>
          <cell r="C43" t="str">
            <v>CRP</v>
          </cell>
        </row>
        <row r="44">
          <cell r="A44">
            <v>37287</v>
          </cell>
          <cell r="B44" t="str">
            <v>Coodecum Ltda cdp 95 cds 016/02</v>
          </cell>
          <cell r="C44" t="str">
            <v>CRP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E71"/>
  <sheetViews>
    <sheetView showGridLines="0" tabSelected="1" zoomScaleNormal="100" workbookViewId="0">
      <selection activeCell="F14" sqref="F14"/>
    </sheetView>
  </sheetViews>
  <sheetFormatPr baseColWidth="10" defaultRowHeight="12.75" x14ac:dyDescent="0.2"/>
  <cols>
    <col min="1" max="1" width="25.28515625" style="149" customWidth="1"/>
    <col min="2" max="2" width="12.42578125" style="149" customWidth="1"/>
    <col min="3" max="3" width="12" style="149" customWidth="1"/>
    <col min="4" max="4" width="14.28515625" style="679" customWidth="1"/>
    <col min="5" max="5" width="14.5703125" style="679" customWidth="1"/>
    <col min="6" max="6" width="11.5703125" style="679" customWidth="1"/>
    <col min="7" max="7" width="12.42578125" style="679" customWidth="1"/>
    <col min="8" max="8" width="14.42578125" style="679" customWidth="1"/>
    <col min="9" max="9" width="12.85546875" style="679" customWidth="1"/>
    <col min="10" max="10" width="13.5703125" style="679" customWidth="1"/>
    <col min="11" max="11" width="13.85546875" style="679" customWidth="1"/>
    <col min="12" max="12" width="14.42578125" style="679" customWidth="1"/>
    <col min="13" max="13" width="14.28515625" style="679" customWidth="1"/>
    <col min="14" max="14" width="12.42578125" style="679" customWidth="1"/>
    <col min="15" max="15" width="5.7109375" style="679" customWidth="1"/>
    <col min="16" max="16" width="14.85546875" style="679" customWidth="1"/>
    <col min="17" max="17" width="15" style="679" customWidth="1"/>
    <col min="18" max="18" width="15.42578125" style="679" customWidth="1"/>
    <col min="19" max="19" width="16.5703125" style="679" customWidth="1"/>
    <col min="20" max="21" width="15.42578125" style="679" customWidth="1"/>
    <col min="22" max="22" width="13.85546875" style="679" customWidth="1"/>
    <col min="23" max="23" width="16.5703125" style="679" customWidth="1"/>
    <col min="24" max="24" width="12.42578125" style="679" customWidth="1"/>
    <col min="25" max="25" width="14" style="679" customWidth="1"/>
    <col min="26" max="26" width="14.140625" style="679" customWidth="1"/>
    <col min="27" max="27" width="13.85546875" style="679" customWidth="1"/>
    <col min="28" max="28" width="12.85546875" style="679" customWidth="1"/>
    <col min="29" max="29" width="14.140625" style="679" customWidth="1"/>
    <col min="30" max="30" width="12.85546875" style="679" customWidth="1"/>
    <col min="31" max="31" width="14.28515625" style="679" customWidth="1"/>
    <col min="32" max="32" width="12.5703125" style="679" customWidth="1"/>
    <col min="33" max="33" width="10.140625" style="679" customWidth="1"/>
    <col min="34" max="34" width="15.42578125" style="679" customWidth="1"/>
    <col min="35" max="35" width="12.85546875" style="679" customWidth="1"/>
    <col min="36" max="36" width="13.85546875" style="679" customWidth="1"/>
    <col min="37" max="37" width="15.42578125" style="679" customWidth="1"/>
    <col min="38" max="39" width="13.85546875" style="679" bestFit="1" customWidth="1"/>
    <col min="40" max="40" width="12" style="679" customWidth="1"/>
    <col min="41" max="41" width="12.42578125" style="679" customWidth="1"/>
    <col min="42" max="42" width="12.7109375" style="679" customWidth="1"/>
    <col min="43" max="43" width="12.28515625" style="679" customWidth="1"/>
    <col min="44" max="44" width="13.85546875" style="679" customWidth="1"/>
    <col min="45" max="45" width="15.42578125" style="679" bestFit="1" customWidth="1"/>
    <col min="46" max="46" width="18.42578125" style="679" customWidth="1"/>
    <col min="47" max="48" width="11.42578125" style="77"/>
    <col min="49" max="49" width="13.85546875" style="77" bestFit="1" customWidth="1"/>
    <col min="50" max="52" width="11.42578125" style="77"/>
    <col min="53" max="54" width="13.7109375" style="77" bestFit="1" customWidth="1"/>
    <col min="55" max="81" width="11.42578125" style="77"/>
    <col min="82" max="16384" width="11.42578125" style="76"/>
  </cols>
  <sheetData>
    <row r="1" spans="1:81" s="77" customFormat="1" x14ac:dyDescent="0.2">
      <c r="A1" s="137" t="s">
        <v>79</v>
      </c>
      <c r="B1" s="138"/>
      <c r="C1" s="138"/>
      <c r="D1" s="138"/>
      <c r="E1" s="138"/>
      <c r="F1" s="138"/>
      <c r="G1" s="138"/>
      <c r="H1" s="138"/>
      <c r="I1" s="138"/>
      <c r="J1" s="138"/>
      <c r="K1" s="138"/>
      <c r="L1" s="138"/>
      <c r="M1" s="138"/>
      <c r="N1" s="674"/>
      <c r="O1" s="674"/>
      <c r="P1" s="674"/>
      <c r="Q1" s="674"/>
      <c r="R1" s="674"/>
      <c r="S1" s="674"/>
      <c r="T1" s="674"/>
      <c r="U1" s="674"/>
      <c r="V1" s="674"/>
      <c r="W1" s="674"/>
      <c r="X1" s="674"/>
      <c r="Y1" s="674"/>
      <c r="Z1" s="674"/>
      <c r="AA1" s="674"/>
      <c r="AB1" s="674"/>
      <c r="AC1" s="674"/>
      <c r="AD1" s="674"/>
      <c r="AE1" s="674"/>
      <c r="AF1" s="674"/>
      <c r="AG1" s="674"/>
      <c r="AH1" s="674"/>
      <c r="AI1" s="674"/>
      <c r="AJ1" s="674"/>
      <c r="AK1" s="674"/>
      <c r="AL1" s="674"/>
      <c r="AM1" s="674"/>
      <c r="AN1" s="674"/>
      <c r="AO1" s="674"/>
      <c r="AP1" s="674"/>
      <c r="AQ1" s="674"/>
      <c r="AR1" s="674"/>
      <c r="AS1" s="674"/>
      <c r="AT1" s="674"/>
    </row>
    <row r="2" spans="1:81" s="77" customFormat="1" x14ac:dyDescent="0.2">
      <c r="A2" s="137" t="s">
        <v>77</v>
      </c>
      <c r="B2" s="138"/>
      <c r="C2" s="138"/>
      <c r="D2" s="138"/>
      <c r="E2" s="138"/>
      <c r="F2" s="138"/>
      <c r="G2" s="138"/>
      <c r="H2" s="138"/>
      <c r="J2" s="138"/>
      <c r="K2" s="138"/>
      <c r="L2" s="138"/>
      <c r="M2" s="138"/>
      <c r="N2" s="674"/>
      <c r="O2" s="674"/>
      <c r="P2" s="674"/>
      <c r="Q2" s="674"/>
      <c r="R2" s="674"/>
      <c r="S2" s="674"/>
      <c r="T2" s="674"/>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c r="AS2" s="674"/>
      <c r="AT2" s="674"/>
    </row>
    <row r="3" spans="1:81" s="77" customFormat="1" x14ac:dyDescent="0.2">
      <c r="A3" s="137" t="s">
        <v>75</v>
      </c>
      <c r="B3" s="138"/>
      <c r="C3" s="138"/>
      <c r="D3" s="138"/>
      <c r="E3" s="138"/>
      <c r="F3" s="138"/>
      <c r="G3" s="138"/>
      <c r="H3" s="138"/>
      <c r="I3" s="138"/>
      <c r="J3" s="138"/>
      <c r="K3" s="138"/>
      <c r="L3" s="138"/>
      <c r="M3" s="138"/>
      <c r="N3" s="674"/>
      <c r="O3" s="674"/>
      <c r="P3" s="674"/>
      <c r="Q3" s="674"/>
      <c r="R3" s="674"/>
      <c r="S3" s="674"/>
      <c r="T3" s="674"/>
      <c r="U3" s="674"/>
      <c r="V3" s="674"/>
      <c r="W3" s="674"/>
      <c r="X3" s="1602"/>
      <c r="Y3" s="1602"/>
      <c r="Z3" s="1602"/>
      <c r="AA3" s="1602"/>
      <c r="AB3" s="1602"/>
      <c r="AC3" s="1602"/>
      <c r="AD3" s="1602"/>
      <c r="AE3" s="674"/>
      <c r="AF3" s="674"/>
      <c r="AG3" s="674"/>
      <c r="AH3" s="674"/>
      <c r="AI3" s="674"/>
      <c r="AJ3" s="674"/>
      <c r="AK3" s="674"/>
      <c r="AL3" s="674"/>
      <c r="AM3" s="674"/>
      <c r="AN3" s="674"/>
      <c r="AO3" s="674"/>
      <c r="AP3" s="674"/>
      <c r="AQ3" s="674"/>
      <c r="AR3" s="674"/>
      <c r="AS3" s="674"/>
      <c r="AT3" s="674"/>
    </row>
    <row r="4" spans="1:81" s="77" customFormat="1" ht="15" customHeight="1" x14ac:dyDescent="0.2">
      <c r="A4" s="139"/>
      <c r="B4" s="138"/>
      <c r="C4" s="138"/>
      <c r="D4" s="138"/>
      <c r="E4" s="138"/>
      <c r="F4" s="138"/>
      <c r="G4" s="138"/>
      <c r="H4" s="138"/>
      <c r="I4" s="138"/>
      <c r="J4" s="138"/>
      <c r="K4" s="138"/>
      <c r="L4" s="138"/>
      <c r="M4" s="138"/>
      <c r="N4" s="674"/>
      <c r="O4" s="674"/>
      <c r="P4" s="674"/>
      <c r="Q4" s="674"/>
      <c r="R4" s="674"/>
      <c r="S4" s="674"/>
      <c r="T4" s="674"/>
      <c r="U4" s="674"/>
      <c r="V4" s="674"/>
      <c r="W4" s="674"/>
      <c r="X4" s="674"/>
      <c r="Y4" s="674"/>
      <c r="Z4" s="674"/>
      <c r="AA4" s="674"/>
      <c r="AB4" s="674"/>
      <c r="AC4" s="674"/>
      <c r="AD4" s="674"/>
      <c r="AE4" s="674"/>
      <c r="AF4" s="674"/>
      <c r="AG4" s="674"/>
      <c r="AH4" s="674"/>
      <c r="AI4" s="674"/>
      <c r="AJ4" s="674"/>
      <c r="AK4" s="674"/>
      <c r="AL4" s="674"/>
      <c r="AM4" s="674"/>
      <c r="AN4" s="674"/>
      <c r="AO4" s="674"/>
      <c r="AP4" s="674"/>
      <c r="AQ4" s="674"/>
      <c r="AR4" s="674"/>
      <c r="AS4" s="674"/>
      <c r="AT4" s="674"/>
    </row>
    <row r="5" spans="1:81" s="77" customFormat="1" x14ac:dyDescent="0.2">
      <c r="A5" s="139"/>
      <c r="B5" s="138"/>
      <c r="C5" s="138"/>
      <c r="D5" s="138"/>
      <c r="E5" s="138"/>
      <c r="F5" s="138"/>
      <c r="G5" s="138"/>
      <c r="H5" s="138"/>
      <c r="I5" s="138"/>
      <c r="J5" s="138"/>
      <c r="K5" s="138"/>
      <c r="L5" s="138"/>
      <c r="M5" s="138"/>
      <c r="N5" s="674"/>
      <c r="O5" s="674"/>
      <c r="P5" s="674"/>
      <c r="Q5" s="674"/>
      <c r="R5" s="674"/>
      <c r="S5" s="674"/>
      <c r="T5" s="674"/>
      <c r="U5" s="674"/>
      <c r="V5" s="674"/>
      <c r="W5" s="674"/>
      <c r="X5" s="674"/>
      <c r="Y5" s="674"/>
      <c r="Z5" s="674"/>
      <c r="AA5" s="674"/>
      <c r="AB5" s="674"/>
      <c r="AC5" s="674"/>
      <c r="AD5" s="674"/>
      <c r="AE5" s="674"/>
      <c r="AF5" s="674"/>
      <c r="AG5" s="674"/>
      <c r="AH5" s="674"/>
      <c r="AI5" s="674"/>
      <c r="AJ5" s="674"/>
      <c r="AK5" s="674"/>
      <c r="AL5" s="674"/>
      <c r="AM5" s="674"/>
      <c r="AN5" s="674"/>
      <c r="AO5" s="674"/>
      <c r="AP5" s="674"/>
      <c r="AQ5" s="674"/>
      <c r="AR5" s="674"/>
      <c r="AS5" s="674"/>
      <c r="AT5" s="674"/>
    </row>
    <row r="6" spans="1:81" s="77" customFormat="1" ht="20.100000000000001" customHeight="1" thickBot="1" x14ac:dyDescent="0.25">
      <c r="A6" s="139" t="s">
        <v>88</v>
      </c>
      <c r="B6" s="138"/>
      <c r="C6" s="137"/>
      <c r="D6" s="669"/>
      <c r="E6" s="669"/>
      <c r="F6" s="669"/>
      <c r="G6" s="669"/>
      <c r="H6" s="669"/>
      <c r="I6" s="669"/>
      <c r="J6" s="669"/>
      <c r="K6" s="669"/>
      <c r="L6" s="669"/>
      <c r="M6" s="669"/>
      <c r="N6" s="669"/>
      <c r="O6" s="669"/>
      <c r="P6" s="669"/>
      <c r="Q6" s="669"/>
      <c r="R6" s="669"/>
      <c r="S6" s="669"/>
      <c r="T6" s="669"/>
      <c r="U6" s="669"/>
      <c r="V6" s="669"/>
      <c r="W6" s="670"/>
      <c r="X6" s="669"/>
      <c r="Y6" s="669"/>
      <c r="Z6" s="669"/>
      <c r="AA6" s="669"/>
      <c r="AB6" s="669"/>
      <c r="AC6" s="669"/>
      <c r="AD6" s="669"/>
      <c r="AE6" s="669"/>
      <c r="AF6" s="669"/>
      <c r="AG6" s="669"/>
      <c r="AH6" s="669"/>
      <c r="AI6" s="669"/>
      <c r="AJ6" s="670"/>
      <c r="AK6" s="670"/>
      <c r="AL6" s="669"/>
      <c r="AM6" s="669"/>
      <c r="AN6" s="669"/>
      <c r="AO6" s="669"/>
      <c r="AP6" s="669"/>
      <c r="AQ6" s="669"/>
      <c r="AR6" s="1621" t="s">
        <v>131</v>
      </c>
      <c r="AS6" s="1621"/>
      <c r="AT6" s="1621"/>
    </row>
    <row r="7" spans="1:81" s="142" customFormat="1" ht="15" customHeight="1" thickBot="1" x14ac:dyDescent="0.25">
      <c r="A7" s="1603" t="s">
        <v>132</v>
      </c>
      <c r="B7" s="1606" t="s">
        <v>133</v>
      </c>
      <c r="C7" s="1609" t="s">
        <v>134</v>
      </c>
      <c r="D7" s="1593" t="s">
        <v>135</v>
      </c>
      <c r="E7" s="1594"/>
      <c r="F7" s="1594"/>
      <c r="G7" s="1594"/>
      <c r="H7" s="1594"/>
      <c r="I7" s="1594"/>
      <c r="J7" s="1594"/>
      <c r="K7" s="1594"/>
      <c r="L7" s="1594"/>
      <c r="M7" s="1595"/>
      <c r="N7" s="1596" t="s">
        <v>61</v>
      </c>
      <c r="O7" s="1597"/>
      <c r="P7" s="1597"/>
      <c r="Q7" s="1598"/>
      <c r="R7" s="1622" t="s">
        <v>58</v>
      </c>
      <c r="S7" s="1623"/>
      <c r="T7" s="1624"/>
      <c r="U7" s="1623"/>
      <c r="V7" s="1624"/>
      <c r="W7" s="1625"/>
      <c r="X7" s="1600" t="s">
        <v>136</v>
      </c>
      <c r="Y7" s="1601"/>
      <c r="Z7" s="1601"/>
      <c r="AA7" s="1601"/>
      <c r="AB7" s="1601"/>
      <c r="AC7" s="1601"/>
      <c r="AD7" s="1601"/>
      <c r="AE7" s="1601"/>
      <c r="AF7" s="1601"/>
      <c r="AG7" s="1601"/>
      <c r="AH7" s="1601"/>
      <c r="AI7" s="1601"/>
      <c r="AJ7" s="1589"/>
      <c r="AK7" s="1590"/>
      <c r="AL7" s="1638" t="s">
        <v>137</v>
      </c>
      <c r="AM7" s="1639"/>
      <c r="AN7" s="1640"/>
      <c r="AO7" s="1639"/>
      <c r="AP7" s="1640"/>
      <c r="AQ7" s="1639"/>
      <c r="AR7" s="1641"/>
      <c r="AS7" s="1574"/>
      <c r="AT7" s="1644" t="s">
        <v>304</v>
      </c>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row>
    <row r="8" spans="1:81" s="144" customFormat="1" ht="12" customHeight="1" x14ac:dyDescent="0.2">
      <c r="A8" s="1604"/>
      <c r="B8" s="1607"/>
      <c r="C8" s="1610"/>
      <c r="D8" s="1614" t="s">
        <v>57</v>
      </c>
      <c r="E8" s="1615"/>
      <c r="F8" s="1614" t="s">
        <v>101</v>
      </c>
      <c r="G8" s="1615"/>
      <c r="H8" s="1616" t="s">
        <v>92</v>
      </c>
      <c r="I8" s="1615"/>
      <c r="J8" s="1612" t="s">
        <v>54</v>
      </c>
      <c r="K8" s="1613"/>
      <c r="L8" s="1612" t="s">
        <v>83</v>
      </c>
      <c r="M8" s="1613" t="s">
        <v>17</v>
      </c>
      <c r="N8" s="1612" t="s">
        <v>263</v>
      </c>
      <c r="O8" s="1613"/>
      <c r="P8" s="1647" t="s">
        <v>138</v>
      </c>
      <c r="Q8" s="2052"/>
      <c r="R8" s="1627" t="s">
        <v>57</v>
      </c>
      <c r="S8" s="1630" t="s">
        <v>261</v>
      </c>
      <c r="T8" s="1627" t="s">
        <v>54</v>
      </c>
      <c r="U8" s="1630" t="s">
        <v>83</v>
      </c>
      <c r="V8" s="1627" t="s">
        <v>263</v>
      </c>
      <c r="W8" s="1653" t="s">
        <v>139</v>
      </c>
      <c r="X8" s="1642" t="s">
        <v>262</v>
      </c>
      <c r="Y8" s="1655" t="s">
        <v>50</v>
      </c>
      <c r="Z8" s="1648" t="s">
        <v>47</v>
      </c>
      <c r="AA8" s="1627" t="s">
        <v>48</v>
      </c>
      <c r="AB8" s="1630" t="s">
        <v>46</v>
      </c>
      <c r="AC8" s="1627" t="s">
        <v>45</v>
      </c>
      <c r="AD8" s="1630" t="s">
        <v>39</v>
      </c>
      <c r="AE8" s="1627" t="s">
        <v>86</v>
      </c>
      <c r="AF8" s="1630" t="s">
        <v>85</v>
      </c>
      <c r="AG8" s="1650" t="s">
        <v>276</v>
      </c>
      <c r="AH8" s="1630" t="s">
        <v>40</v>
      </c>
      <c r="AI8" s="1627" t="s">
        <v>266</v>
      </c>
      <c r="AJ8" s="1630" t="s">
        <v>130</v>
      </c>
      <c r="AK8" s="1633" t="s">
        <v>141</v>
      </c>
      <c r="AL8" s="1630" t="s">
        <v>36</v>
      </c>
      <c r="AM8" s="1627" t="s">
        <v>49</v>
      </c>
      <c r="AN8" s="1630" t="s">
        <v>30</v>
      </c>
      <c r="AO8" s="1627" t="s">
        <v>264</v>
      </c>
      <c r="AP8" s="1630" t="s">
        <v>202</v>
      </c>
      <c r="AQ8" s="1627" t="s">
        <v>265</v>
      </c>
      <c r="AR8" s="1630" t="s">
        <v>130</v>
      </c>
      <c r="AS8" s="1636" t="s">
        <v>145</v>
      </c>
      <c r="AT8" s="1645"/>
      <c r="AU8" s="143"/>
      <c r="AV8" s="143"/>
      <c r="AW8" s="143"/>
      <c r="AX8" s="143"/>
      <c r="AY8" s="143"/>
      <c r="AZ8" s="143"/>
      <c r="BA8" s="143"/>
      <c r="BB8" s="143"/>
      <c r="BC8" s="143"/>
      <c r="BD8" s="143"/>
      <c r="BE8" s="143"/>
      <c r="BF8" s="143"/>
      <c r="BG8" s="143"/>
      <c r="BH8" s="143"/>
      <c r="BI8" s="143"/>
      <c r="BJ8" s="143"/>
      <c r="BK8" s="143"/>
      <c r="BL8" s="143"/>
      <c r="BM8" s="143"/>
      <c r="BN8" s="143"/>
      <c r="BO8" s="143"/>
      <c r="BP8" s="143"/>
      <c r="BQ8" s="143"/>
      <c r="BR8" s="143"/>
      <c r="BS8" s="143"/>
      <c r="BT8" s="143"/>
      <c r="BU8" s="143"/>
      <c r="BV8" s="143"/>
      <c r="BW8" s="143"/>
      <c r="BX8" s="143"/>
      <c r="BY8" s="143"/>
      <c r="BZ8" s="143"/>
      <c r="CA8" s="143"/>
      <c r="CB8" s="143"/>
      <c r="CC8" s="143"/>
    </row>
    <row r="9" spans="1:81" s="144" customFormat="1" ht="13.5" customHeight="1" x14ac:dyDescent="0.2">
      <c r="A9" s="1604"/>
      <c r="B9" s="1607"/>
      <c r="C9" s="1610"/>
      <c r="D9" s="1660" t="s">
        <v>146</v>
      </c>
      <c r="E9" s="1620"/>
      <c r="F9" s="1660" t="s">
        <v>146</v>
      </c>
      <c r="G9" s="1620"/>
      <c r="H9" s="1619" t="s">
        <v>146</v>
      </c>
      <c r="I9" s="1620"/>
      <c r="J9" s="1660" t="s">
        <v>146</v>
      </c>
      <c r="K9" s="1620"/>
      <c r="L9" s="1585" t="s">
        <v>146</v>
      </c>
      <c r="M9" s="1586" t="s">
        <v>146</v>
      </c>
      <c r="N9" s="1585"/>
      <c r="O9" s="1586"/>
      <c r="P9" s="1626" t="s">
        <v>146</v>
      </c>
      <c r="Q9" s="2053"/>
      <c r="R9" s="1628"/>
      <c r="S9" s="1630"/>
      <c r="T9" s="1628"/>
      <c r="U9" s="1630"/>
      <c r="V9" s="1628"/>
      <c r="W9" s="1653"/>
      <c r="X9" s="1642"/>
      <c r="Y9" s="1656" t="s">
        <v>25</v>
      </c>
      <c r="Z9" s="1648" t="s">
        <v>21</v>
      </c>
      <c r="AA9" s="1628" t="s">
        <v>24</v>
      </c>
      <c r="AB9" s="1630" t="s">
        <v>23</v>
      </c>
      <c r="AC9" s="1628" t="s">
        <v>22</v>
      </c>
      <c r="AD9" s="1630" t="s">
        <v>39</v>
      </c>
      <c r="AE9" s="1628" t="s">
        <v>26</v>
      </c>
      <c r="AF9" s="1630" t="s">
        <v>147</v>
      </c>
      <c r="AG9" s="1651"/>
      <c r="AH9" s="1630" t="s">
        <v>148</v>
      </c>
      <c r="AI9" s="1628" t="s">
        <v>90</v>
      </c>
      <c r="AJ9" s="1630"/>
      <c r="AK9" s="1634"/>
      <c r="AL9" s="1630"/>
      <c r="AM9" s="1628" t="s">
        <v>142</v>
      </c>
      <c r="AN9" s="1630" t="s">
        <v>140</v>
      </c>
      <c r="AO9" s="1628" t="s">
        <v>143</v>
      </c>
      <c r="AP9" s="1630"/>
      <c r="AQ9" s="1628"/>
      <c r="AR9" s="1630" t="s">
        <v>144</v>
      </c>
      <c r="AS9" s="1636"/>
      <c r="AT9" s="1645"/>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row>
    <row r="10" spans="1:81" s="144" customFormat="1" ht="12" customHeight="1" x14ac:dyDescent="0.2">
      <c r="A10" s="1604"/>
      <c r="B10" s="1607"/>
      <c r="C10" s="1610"/>
      <c r="D10" s="1642" t="s">
        <v>149</v>
      </c>
      <c r="E10" s="1658" t="s">
        <v>150</v>
      </c>
      <c r="F10" s="1642" t="s">
        <v>149</v>
      </c>
      <c r="G10" s="1658" t="s">
        <v>150</v>
      </c>
      <c r="H10" s="1617" t="s">
        <v>149</v>
      </c>
      <c r="I10" s="1658" t="s">
        <v>150</v>
      </c>
      <c r="J10" s="1642" t="s">
        <v>149</v>
      </c>
      <c r="K10" s="1658" t="s">
        <v>150</v>
      </c>
      <c r="L10" s="1642" t="s">
        <v>149</v>
      </c>
      <c r="M10" s="1658" t="s">
        <v>150</v>
      </c>
      <c r="N10" s="1642" t="s">
        <v>149</v>
      </c>
      <c r="O10" s="1642" t="s">
        <v>150</v>
      </c>
      <c r="P10" s="1626" t="s">
        <v>149</v>
      </c>
      <c r="Q10" s="2053" t="s">
        <v>150</v>
      </c>
      <c r="R10" s="1628"/>
      <c r="S10" s="1630"/>
      <c r="T10" s="1628"/>
      <c r="U10" s="1630"/>
      <c r="V10" s="1628"/>
      <c r="W10" s="1653"/>
      <c r="X10" s="1642"/>
      <c r="Y10" s="1656" t="s">
        <v>25</v>
      </c>
      <c r="Z10" s="1648" t="s">
        <v>21</v>
      </c>
      <c r="AA10" s="1628" t="s">
        <v>24</v>
      </c>
      <c r="AB10" s="1630" t="s">
        <v>23</v>
      </c>
      <c r="AC10" s="1628" t="s">
        <v>22</v>
      </c>
      <c r="AD10" s="1630" t="s">
        <v>39</v>
      </c>
      <c r="AE10" s="1628" t="s">
        <v>26</v>
      </c>
      <c r="AF10" s="1630" t="s">
        <v>147</v>
      </c>
      <c r="AG10" s="1651"/>
      <c r="AH10" s="1630" t="s">
        <v>148</v>
      </c>
      <c r="AI10" s="1628"/>
      <c r="AJ10" s="1630"/>
      <c r="AK10" s="1634"/>
      <c r="AL10" s="1630"/>
      <c r="AM10" s="1628" t="s">
        <v>142</v>
      </c>
      <c r="AN10" s="1630" t="s">
        <v>140</v>
      </c>
      <c r="AO10" s="1628" t="s">
        <v>143</v>
      </c>
      <c r="AP10" s="1630"/>
      <c r="AQ10" s="1628"/>
      <c r="AR10" s="1630" t="s">
        <v>144</v>
      </c>
      <c r="AS10" s="1636"/>
      <c r="AT10" s="1645"/>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row>
    <row r="11" spans="1:81" s="144" customFormat="1" ht="14.25" customHeight="1" thickBot="1" x14ac:dyDescent="0.25">
      <c r="A11" s="1605"/>
      <c r="B11" s="1608"/>
      <c r="C11" s="1611"/>
      <c r="D11" s="1643"/>
      <c r="E11" s="1659"/>
      <c r="F11" s="1643"/>
      <c r="G11" s="1659"/>
      <c r="H11" s="1618"/>
      <c r="I11" s="1659"/>
      <c r="J11" s="1643"/>
      <c r="K11" s="1659"/>
      <c r="L11" s="1643"/>
      <c r="M11" s="1659"/>
      <c r="N11" s="1643"/>
      <c r="O11" s="1643"/>
      <c r="P11" s="1632"/>
      <c r="Q11" s="2054"/>
      <c r="R11" s="1629"/>
      <c r="S11" s="1631"/>
      <c r="T11" s="1629"/>
      <c r="U11" s="1631"/>
      <c r="V11" s="1629"/>
      <c r="W11" s="1654"/>
      <c r="X11" s="1643"/>
      <c r="Y11" s="1657" t="s">
        <v>25</v>
      </c>
      <c r="Z11" s="1649" t="s">
        <v>21</v>
      </c>
      <c r="AA11" s="1629" t="s">
        <v>24</v>
      </c>
      <c r="AB11" s="1631" t="s">
        <v>23</v>
      </c>
      <c r="AC11" s="1629" t="s">
        <v>22</v>
      </c>
      <c r="AD11" s="1631" t="s">
        <v>39</v>
      </c>
      <c r="AE11" s="1629" t="s">
        <v>26</v>
      </c>
      <c r="AF11" s="1631" t="s">
        <v>147</v>
      </c>
      <c r="AG11" s="1652"/>
      <c r="AH11" s="1631" t="s">
        <v>148</v>
      </c>
      <c r="AI11" s="1629"/>
      <c r="AJ11" s="1631"/>
      <c r="AK11" s="1635"/>
      <c r="AL11" s="1631"/>
      <c r="AM11" s="1629" t="s">
        <v>142</v>
      </c>
      <c r="AN11" s="1631" t="s">
        <v>140</v>
      </c>
      <c r="AO11" s="1629" t="s">
        <v>143</v>
      </c>
      <c r="AP11" s="1631"/>
      <c r="AQ11" s="1629"/>
      <c r="AR11" s="1631" t="s">
        <v>144</v>
      </c>
      <c r="AS11" s="1637"/>
      <c r="AT11" s="1646"/>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row>
    <row r="12" spans="1:81" ht="12" customHeight="1" x14ac:dyDescent="0.2">
      <c r="A12" s="758">
        <v>1</v>
      </c>
      <c r="B12" s="759">
        <v>2</v>
      </c>
      <c r="C12" s="760">
        <v>3</v>
      </c>
      <c r="D12" s="758">
        <v>4</v>
      </c>
      <c r="E12" s="761">
        <v>5</v>
      </c>
      <c r="F12" s="758">
        <v>6</v>
      </c>
      <c r="G12" s="761">
        <v>7</v>
      </c>
      <c r="H12" s="762">
        <v>8</v>
      </c>
      <c r="I12" s="761">
        <v>9</v>
      </c>
      <c r="J12" s="758">
        <v>10</v>
      </c>
      <c r="K12" s="761">
        <v>11</v>
      </c>
      <c r="L12" s="758">
        <v>12</v>
      </c>
      <c r="M12" s="761">
        <v>13</v>
      </c>
      <c r="N12" s="758">
        <v>14</v>
      </c>
      <c r="O12" s="761">
        <v>15</v>
      </c>
      <c r="P12" s="762">
        <v>16</v>
      </c>
      <c r="Q12" s="761">
        <v>17</v>
      </c>
      <c r="R12" s="765">
        <v>18</v>
      </c>
      <c r="S12" s="1559">
        <v>19</v>
      </c>
      <c r="T12" s="765">
        <v>20</v>
      </c>
      <c r="U12" s="1559">
        <v>21</v>
      </c>
      <c r="V12" s="765">
        <v>22</v>
      </c>
      <c r="W12" s="764">
        <v>23</v>
      </c>
      <c r="X12" s="758">
        <v>24</v>
      </c>
      <c r="Y12" s="759">
        <v>25</v>
      </c>
      <c r="Z12" s="760">
        <v>26</v>
      </c>
      <c r="AA12" s="765">
        <v>27</v>
      </c>
      <c r="AB12" s="1559">
        <v>28</v>
      </c>
      <c r="AC12" s="765">
        <v>29</v>
      </c>
      <c r="AD12" s="1559">
        <v>30</v>
      </c>
      <c r="AE12" s="765">
        <v>31</v>
      </c>
      <c r="AF12" s="1559">
        <v>32</v>
      </c>
      <c r="AG12" s="765">
        <v>33</v>
      </c>
      <c r="AH12" s="1559">
        <v>34</v>
      </c>
      <c r="AI12" s="765">
        <v>35</v>
      </c>
      <c r="AJ12" s="1559">
        <v>36</v>
      </c>
      <c r="AK12" s="765">
        <v>37</v>
      </c>
      <c r="AL12" s="1559">
        <v>38</v>
      </c>
      <c r="AM12" s="765">
        <v>39</v>
      </c>
      <c r="AN12" s="1559">
        <v>40</v>
      </c>
      <c r="AO12" s="765">
        <v>41</v>
      </c>
      <c r="AP12" s="1559">
        <v>42</v>
      </c>
      <c r="AQ12" s="765">
        <v>43</v>
      </c>
      <c r="AR12" s="1559">
        <v>44</v>
      </c>
      <c r="AS12" s="1575">
        <v>45</v>
      </c>
      <c r="AT12" s="765">
        <v>46</v>
      </c>
    </row>
    <row r="13" spans="1:81" s="95" customFormat="1" ht="13.5" customHeight="1" x14ac:dyDescent="0.2">
      <c r="A13" s="744" t="s">
        <v>151</v>
      </c>
      <c r="B13" s="668" t="s">
        <v>80</v>
      </c>
      <c r="C13" s="750"/>
      <c r="D13" s="755"/>
      <c r="E13" s="757"/>
      <c r="F13" s="756"/>
      <c r="G13" s="858"/>
      <c r="H13" s="1587"/>
      <c r="I13" s="858"/>
      <c r="J13" s="756"/>
      <c r="K13" s="745"/>
      <c r="L13" s="756"/>
      <c r="M13" s="745"/>
      <c r="N13" s="756"/>
      <c r="O13" s="745"/>
      <c r="P13" s="1549"/>
      <c r="Q13" s="745"/>
      <c r="R13" s="1556"/>
      <c r="S13" s="1560"/>
      <c r="T13" s="1556"/>
      <c r="U13" s="1560"/>
      <c r="V13" s="1556"/>
      <c r="W13" s="1563"/>
      <c r="X13" s="756"/>
      <c r="Y13" s="671"/>
      <c r="Z13" s="763"/>
      <c r="AA13" s="859"/>
      <c r="AB13" s="1568"/>
      <c r="AC13" s="859"/>
      <c r="AD13" s="1568"/>
      <c r="AE13" s="859"/>
      <c r="AF13" s="1568"/>
      <c r="AG13" s="859"/>
      <c r="AH13" s="1568"/>
      <c r="AI13" s="859"/>
      <c r="AJ13" s="1568"/>
      <c r="AK13" s="766"/>
      <c r="AL13" s="1560"/>
      <c r="AM13" s="1556"/>
      <c r="AN13" s="1560"/>
      <c r="AO13" s="766"/>
      <c r="AP13" s="1572"/>
      <c r="AQ13" s="766"/>
      <c r="AR13" s="1572"/>
      <c r="AS13" s="1576"/>
      <c r="AT13" s="766"/>
      <c r="AU13" s="94" t="s">
        <v>464</v>
      </c>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row>
    <row r="14" spans="1:81" ht="13.5" customHeight="1" x14ac:dyDescent="0.2">
      <c r="A14" s="746" t="s">
        <v>163</v>
      </c>
      <c r="B14" s="145" t="s">
        <v>153</v>
      </c>
      <c r="C14" s="751" t="s">
        <v>164</v>
      </c>
      <c r="D14" s="1116">
        <v>29102542</v>
      </c>
      <c r="E14" s="1119"/>
      <c r="F14" s="1116"/>
      <c r="G14" s="1119"/>
      <c r="H14" s="1118">
        <v>59439454</v>
      </c>
      <c r="I14" s="1119">
        <v>9314661</v>
      </c>
      <c r="J14" s="1116">
        <v>139025727</v>
      </c>
      <c r="K14" s="1119">
        <v>326162383</v>
      </c>
      <c r="L14" s="1116">
        <v>54618676</v>
      </c>
      <c r="M14" s="1119"/>
      <c r="N14" s="1116"/>
      <c r="O14" s="1554"/>
      <c r="P14" s="1553">
        <f t="shared" ref="P14:P22" si="0">+D14+F14+H14+J14+L14++N14</f>
        <v>282186399</v>
      </c>
      <c r="Q14" s="2055">
        <f t="shared" ref="Q14:Q22" si="1">+E14+G14+I14+K14+M14+O14</f>
        <v>335477044</v>
      </c>
      <c r="R14" s="1551">
        <v>45600726</v>
      </c>
      <c r="S14" s="1525">
        <v>331505330</v>
      </c>
      <c r="T14" s="1551">
        <v>90115070</v>
      </c>
      <c r="U14" s="1525">
        <v>42612777</v>
      </c>
      <c r="V14" s="1156"/>
      <c r="W14" s="1564">
        <f t="shared" ref="W14:W22" si="2">SUM(R14:V14)</f>
        <v>509833903</v>
      </c>
      <c r="X14" s="1116">
        <v>14261167</v>
      </c>
      <c r="Y14" s="1116">
        <v>41285448</v>
      </c>
      <c r="Z14" s="1113">
        <v>155019735</v>
      </c>
      <c r="AA14" s="1551">
        <v>9687669</v>
      </c>
      <c r="AB14" s="1525">
        <v>5429648</v>
      </c>
      <c r="AC14" s="1551">
        <v>35123151</v>
      </c>
      <c r="AD14" s="1525">
        <v>4123842</v>
      </c>
      <c r="AE14" s="1551">
        <v>35321566</v>
      </c>
      <c r="AF14" s="1525">
        <v>13901056</v>
      </c>
      <c r="AG14" s="1551"/>
      <c r="AH14" s="1525">
        <v>30228194</v>
      </c>
      <c r="AI14" s="1551">
        <v>9053954</v>
      </c>
      <c r="AJ14" s="1525">
        <v>2543143</v>
      </c>
      <c r="AK14" s="1513">
        <f t="shared" ref="AK14:AK22" si="3">SUM(X14:AJ14)</f>
        <v>355978573</v>
      </c>
      <c r="AL14" s="1394"/>
      <c r="AM14" s="1551"/>
      <c r="AN14" s="1525"/>
      <c r="AO14" s="1551"/>
      <c r="AP14" s="1525"/>
      <c r="AQ14" s="1551"/>
      <c r="AR14" s="1118">
        <v>61800000</v>
      </c>
      <c r="AS14" s="1577">
        <f t="shared" ref="AS14:AS22" si="4">SUM(AL14:AR14)</f>
        <v>61800000</v>
      </c>
      <c r="AT14" s="1582">
        <f t="shared" ref="AT14:AT22" si="5">AS14+AK14+W14+Q14+P14</f>
        <v>1545275919</v>
      </c>
      <c r="AU14" s="151" t="s">
        <v>305</v>
      </c>
    </row>
    <row r="15" spans="1:81" ht="13.5" customHeight="1" x14ac:dyDescent="0.2">
      <c r="A15" s="747" t="s">
        <v>159</v>
      </c>
      <c r="B15" s="145" t="s">
        <v>153</v>
      </c>
      <c r="C15" s="752" t="s">
        <v>160</v>
      </c>
      <c r="D15" s="1116">
        <v>7872224</v>
      </c>
      <c r="E15" s="1119"/>
      <c r="F15" s="1116"/>
      <c r="G15" s="1119"/>
      <c r="H15" s="1118">
        <v>1812244</v>
      </c>
      <c r="I15" s="1119"/>
      <c r="J15" s="1116">
        <v>88903630</v>
      </c>
      <c r="K15" s="1119">
        <v>2327086</v>
      </c>
      <c r="L15" s="1116"/>
      <c r="M15" s="1119"/>
      <c r="N15" s="1116"/>
      <c r="O15" s="1554"/>
      <c r="P15" s="1553">
        <f t="shared" si="0"/>
        <v>98588098</v>
      </c>
      <c r="Q15" s="2055">
        <f t="shared" si="1"/>
        <v>2327086</v>
      </c>
      <c r="R15" s="1551">
        <v>11985438</v>
      </c>
      <c r="S15" s="1525">
        <v>55344202</v>
      </c>
      <c r="T15" s="1551">
        <v>38616207</v>
      </c>
      <c r="U15" s="1525">
        <v>5933210</v>
      </c>
      <c r="V15" s="1156"/>
      <c r="W15" s="1564">
        <f t="shared" si="2"/>
        <v>111879057</v>
      </c>
      <c r="X15" s="1116"/>
      <c r="Y15" s="1116">
        <v>11024447</v>
      </c>
      <c r="Z15" s="1113">
        <v>30395703</v>
      </c>
      <c r="AA15" s="1551"/>
      <c r="AB15" s="1525">
        <v>3959723</v>
      </c>
      <c r="AC15" s="1551">
        <v>8569961</v>
      </c>
      <c r="AD15" s="1525"/>
      <c r="AE15" s="1551">
        <v>13141906</v>
      </c>
      <c r="AF15" s="1525"/>
      <c r="AG15" s="1551"/>
      <c r="AH15" s="1525">
        <v>12431944</v>
      </c>
      <c r="AI15" s="1551"/>
      <c r="AJ15" s="1525"/>
      <c r="AK15" s="1513">
        <f t="shared" si="3"/>
        <v>79523684</v>
      </c>
      <c r="AL15" s="1394"/>
      <c r="AM15" s="1551"/>
      <c r="AN15" s="1525"/>
      <c r="AO15" s="1551"/>
      <c r="AP15" s="1525"/>
      <c r="AQ15" s="1551"/>
      <c r="AR15" s="1118">
        <v>17642284</v>
      </c>
      <c r="AS15" s="1577">
        <f t="shared" si="4"/>
        <v>17642284</v>
      </c>
      <c r="AT15" s="1582">
        <f t="shared" si="5"/>
        <v>309960209</v>
      </c>
      <c r="AU15" s="151" t="s">
        <v>305</v>
      </c>
    </row>
    <row r="16" spans="1:81" ht="13.5" customHeight="1" x14ac:dyDescent="0.2">
      <c r="A16" s="747" t="s">
        <v>155</v>
      </c>
      <c r="B16" s="145" t="s">
        <v>153</v>
      </c>
      <c r="C16" s="751" t="s">
        <v>156</v>
      </c>
      <c r="D16" s="1116">
        <v>24529941</v>
      </c>
      <c r="E16" s="1119"/>
      <c r="F16" s="1116"/>
      <c r="G16" s="1119"/>
      <c r="H16" s="1118">
        <v>92755101</v>
      </c>
      <c r="I16" s="1119"/>
      <c r="J16" s="1116">
        <v>164987951</v>
      </c>
      <c r="K16" s="1119">
        <v>223398457</v>
      </c>
      <c r="L16" s="1116">
        <v>17202550</v>
      </c>
      <c r="M16" s="1119"/>
      <c r="N16" s="1116"/>
      <c r="O16" s="1555"/>
      <c r="P16" s="1553">
        <f t="shared" si="0"/>
        <v>299475543</v>
      </c>
      <c r="Q16" s="2055">
        <f t="shared" si="1"/>
        <v>223398457</v>
      </c>
      <c r="R16" s="1551">
        <v>60526339</v>
      </c>
      <c r="S16" s="1525">
        <v>206205912</v>
      </c>
      <c r="T16" s="1551">
        <v>131038714</v>
      </c>
      <c r="U16" s="1525">
        <v>31189153</v>
      </c>
      <c r="V16" s="1156"/>
      <c r="W16" s="1564">
        <f t="shared" si="2"/>
        <v>428960118</v>
      </c>
      <c r="X16" s="1116">
        <v>18084067</v>
      </c>
      <c r="Y16" s="1116">
        <v>22471848</v>
      </c>
      <c r="Z16" s="1113">
        <v>171200493</v>
      </c>
      <c r="AA16" s="1551">
        <v>8428658</v>
      </c>
      <c r="AB16" s="1525">
        <v>11906535</v>
      </c>
      <c r="AC16" s="1551">
        <v>38328044</v>
      </c>
      <c r="AD16" s="1525"/>
      <c r="AE16" s="1551">
        <v>39608014</v>
      </c>
      <c r="AF16" s="1525">
        <v>11583842</v>
      </c>
      <c r="AG16" s="1551"/>
      <c r="AH16" s="1525">
        <v>28729454</v>
      </c>
      <c r="AI16" s="1551"/>
      <c r="AJ16" s="1525">
        <v>5495245</v>
      </c>
      <c r="AK16" s="1514">
        <f t="shared" si="3"/>
        <v>355836200</v>
      </c>
      <c r="AL16" s="1394"/>
      <c r="AM16" s="1551">
        <v>66898114</v>
      </c>
      <c r="AN16" s="1525"/>
      <c r="AO16" s="1551"/>
      <c r="AP16" s="1525"/>
      <c r="AQ16" s="1551"/>
      <c r="AR16" s="1118"/>
      <c r="AS16" s="1577">
        <f t="shared" si="4"/>
        <v>66898114</v>
      </c>
      <c r="AT16" s="1582">
        <f t="shared" si="5"/>
        <v>1374568432</v>
      </c>
      <c r="AU16" s="151" t="s">
        <v>305</v>
      </c>
    </row>
    <row r="17" spans="1:83" ht="13.5" customHeight="1" x14ac:dyDescent="0.2">
      <c r="A17" s="747" t="s">
        <v>169</v>
      </c>
      <c r="B17" s="145" t="s">
        <v>153</v>
      </c>
      <c r="C17" s="751" t="s">
        <v>170</v>
      </c>
      <c r="D17" s="1116">
        <v>84611000</v>
      </c>
      <c r="E17" s="1119"/>
      <c r="F17" s="1116">
        <v>65178368</v>
      </c>
      <c r="G17" s="1119">
        <v>251190000</v>
      </c>
      <c r="H17" s="1118">
        <v>211000000</v>
      </c>
      <c r="I17" s="1119"/>
      <c r="J17" s="1116">
        <v>270000000</v>
      </c>
      <c r="K17" s="1119"/>
      <c r="L17" s="1116">
        <v>61000000</v>
      </c>
      <c r="M17" s="1119"/>
      <c r="N17" s="1116"/>
      <c r="O17" s="1555"/>
      <c r="P17" s="1553">
        <f t="shared" si="0"/>
        <v>691789368</v>
      </c>
      <c r="Q17" s="2055">
        <f t="shared" si="1"/>
        <v>251190000</v>
      </c>
      <c r="R17" s="1551">
        <v>48000000</v>
      </c>
      <c r="S17" s="1525">
        <v>579000000</v>
      </c>
      <c r="T17" s="1551">
        <v>217503000</v>
      </c>
      <c r="U17" s="1525">
        <v>44523000</v>
      </c>
      <c r="V17" s="1156"/>
      <c r="W17" s="1564">
        <f t="shared" si="2"/>
        <v>889026000</v>
      </c>
      <c r="X17" s="1116">
        <v>17779000</v>
      </c>
      <c r="Y17" s="1116">
        <v>65435000</v>
      </c>
      <c r="Z17" s="1113">
        <v>260491000</v>
      </c>
      <c r="AA17" s="1551">
        <v>17659000</v>
      </c>
      <c r="AB17" s="1525">
        <v>6500000</v>
      </c>
      <c r="AC17" s="1551">
        <v>63000000</v>
      </c>
      <c r="AD17" s="1525">
        <v>10500000</v>
      </c>
      <c r="AE17" s="1551">
        <v>51000000</v>
      </c>
      <c r="AF17" s="1525">
        <v>46955000</v>
      </c>
      <c r="AG17" s="1551"/>
      <c r="AH17" s="1525">
        <v>75182000</v>
      </c>
      <c r="AI17" s="1551"/>
      <c r="AJ17" s="1525">
        <v>14681000</v>
      </c>
      <c r="AK17" s="1513">
        <f t="shared" si="3"/>
        <v>629182000</v>
      </c>
      <c r="AL17" s="1394"/>
      <c r="AM17" s="1551"/>
      <c r="AN17" s="1525"/>
      <c r="AO17" s="1551">
        <v>165972079</v>
      </c>
      <c r="AP17" s="1525"/>
      <c r="AQ17" s="1551"/>
      <c r="AR17" s="1118"/>
      <c r="AS17" s="1577">
        <f t="shared" si="4"/>
        <v>165972079</v>
      </c>
      <c r="AT17" s="1582">
        <f t="shared" si="5"/>
        <v>2627159447</v>
      </c>
      <c r="AU17" s="151" t="s">
        <v>305</v>
      </c>
    </row>
    <row r="18" spans="1:83" ht="13.5" customHeight="1" x14ac:dyDescent="0.2">
      <c r="A18" s="747" t="s">
        <v>161</v>
      </c>
      <c r="B18" s="145" t="s">
        <v>153</v>
      </c>
      <c r="C18" s="752" t="s">
        <v>162</v>
      </c>
      <c r="D18" s="1116">
        <v>97378744</v>
      </c>
      <c r="E18" s="1119"/>
      <c r="F18" s="1116"/>
      <c r="G18" s="1119"/>
      <c r="H18" s="1118">
        <v>162692177</v>
      </c>
      <c r="I18" s="1119"/>
      <c r="J18" s="1116">
        <v>147607323</v>
      </c>
      <c r="K18" s="1119"/>
      <c r="L18" s="1116">
        <v>41092224</v>
      </c>
      <c r="M18" s="1119"/>
      <c r="N18" s="1116"/>
      <c r="O18" s="1554"/>
      <c r="P18" s="1553">
        <f t="shared" si="0"/>
        <v>448770468</v>
      </c>
      <c r="Q18" s="2055">
        <f t="shared" si="1"/>
        <v>0</v>
      </c>
      <c r="R18" s="1551">
        <v>91408830</v>
      </c>
      <c r="S18" s="1525">
        <v>242704459</v>
      </c>
      <c r="T18" s="1551">
        <v>182321624</v>
      </c>
      <c r="U18" s="1525">
        <v>44047083</v>
      </c>
      <c r="V18" s="1156"/>
      <c r="W18" s="1564">
        <f t="shared" si="2"/>
        <v>560481996</v>
      </c>
      <c r="X18" s="1116">
        <v>9917364</v>
      </c>
      <c r="Y18" s="1116">
        <v>54562122</v>
      </c>
      <c r="Z18" s="1113">
        <v>162791838</v>
      </c>
      <c r="AA18" s="1567">
        <v>13986598</v>
      </c>
      <c r="AB18" s="1525">
        <v>2231452</v>
      </c>
      <c r="AC18" s="1551">
        <v>34859709</v>
      </c>
      <c r="AD18" s="1525">
        <v>11750570</v>
      </c>
      <c r="AE18" s="1551">
        <v>25888928</v>
      </c>
      <c r="AF18" s="1525">
        <v>18592581</v>
      </c>
      <c r="AG18" s="1551"/>
      <c r="AH18" s="1525">
        <v>58993503</v>
      </c>
      <c r="AI18" s="1551"/>
      <c r="AJ18" s="1525">
        <v>3427999</v>
      </c>
      <c r="AK18" s="1513">
        <f t="shared" si="3"/>
        <v>397002664</v>
      </c>
      <c r="AL18" s="1394"/>
      <c r="AM18" s="1551"/>
      <c r="AN18" s="1525"/>
      <c r="AO18" s="1551"/>
      <c r="AP18" s="1525"/>
      <c r="AQ18" s="1551">
        <v>91867973</v>
      </c>
      <c r="AR18" s="1118"/>
      <c r="AS18" s="1577">
        <f t="shared" si="4"/>
        <v>91867973</v>
      </c>
      <c r="AT18" s="1582">
        <f t="shared" si="5"/>
        <v>1498123101</v>
      </c>
      <c r="AU18" s="151" t="s">
        <v>305</v>
      </c>
    </row>
    <row r="19" spans="1:83" ht="13.5" customHeight="1" x14ac:dyDescent="0.2">
      <c r="A19" s="747" t="s">
        <v>165</v>
      </c>
      <c r="B19" s="145" t="s">
        <v>153</v>
      </c>
      <c r="C19" s="752" t="s">
        <v>166</v>
      </c>
      <c r="D19" s="1116">
        <v>181386884</v>
      </c>
      <c r="E19" s="1119"/>
      <c r="F19" s="1116"/>
      <c r="G19" s="1119"/>
      <c r="H19" s="1118">
        <v>225371462</v>
      </c>
      <c r="I19" s="1119"/>
      <c r="J19" s="1116">
        <v>167736912</v>
      </c>
      <c r="K19" s="1119"/>
      <c r="L19" s="1116">
        <v>169559129</v>
      </c>
      <c r="M19" s="1119">
        <v>271629977</v>
      </c>
      <c r="N19" s="1116">
        <v>23970468</v>
      </c>
      <c r="O19" s="1554"/>
      <c r="P19" s="1553">
        <f t="shared" si="0"/>
        <v>768024855</v>
      </c>
      <c r="Q19" s="2055">
        <f t="shared" si="1"/>
        <v>271629977</v>
      </c>
      <c r="R19" s="1551">
        <v>105498271</v>
      </c>
      <c r="S19" s="1525">
        <v>830766563</v>
      </c>
      <c r="T19" s="1551">
        <v>370409499</v>
      </c>
      <c r="U19" s="1525">
        <v>156935643</v>
      </c>
      <c r="V19" s="1156">
        <v>23917060</v>
      </c>
      <c r="W19" s="1564">
        <f t="shared" si="2"/>
        <v>1487527036</v>
      </c>
      <c r="X19" s="1116">
        <v>57608187</v>
      </c>
      <c r="Y19" s="1116">
        <v>91244852</v>
      </c>
      <c r="Z19" s="1113">
        <v>514962011</v>
      </c>
      <c r="AA19" s="1591">
        <v>18096927</v>
      </c>
      <c r="AB19" s="1525">
        <v>22482245</v>
      </c>
      <c r="AC19" s="1551">
        <v>78525444</v>
      </c>
      <c r="AD19" s="1525">
        <v>3692582</v>
      </c>
      <c r="AE19" s="1551">
        <v>67594926</v>
      </c>
      <c r="AF19" s="1525">
        <v>22179390</v>
      </c>
      <c r="AG19" s="1551"/>
      <c r="AH19" s="1525">
        <v>143753121</v>
      </c>
      <c r="AI19" s="1551"/>
      <c r="AJ19" s="1525">
        <v>21030613</v>
      </c>
      <c r="AK19" s="1588">
        <f t="shared" si="3"/>
        <v>1041170298</v>
      </c>
      <c r="AL19" s="1394"/>
      <c r="AM19" s="1551">
        <v>215674996</v>
      </c>
      <c r="AN19" s="1525"/>
      <c r="AO19" s="1551"/>
      <c r="AP19" s="1525"/>
      <c r="AQ19" s="1551"/>
      <c r="AR19" s="1118"/>
      <c r="AS19" s="1577">
        <f t="shared" si="4"/>
        <v>215674996</v>
      </c>
      <c r="AT19" s="1582">
        <f t="shared" si="5"/>
        <v>3784027162</v>
      </c>
      <c r="AU19" s="151" t="s">
        <v>305</v>
      </c>
      <c r="BA19" s="78"/>
      <c r="BB19" s="78"/>
    </row>
    <row r="20" spans="1:83" ht="13.5" customHeight="1" x14ac:dyDescent="0.2">
      <c r="A20" s="747" t="s">
        <v>152</v>
      </c>
      <c r="B20" s="145" t="s">
        <v>153</v>
      </c>
      <c r="C20" s="753" t="s">
        <v>154</v>
      </c>
      <c r="D20" s="1116">
        <v>22805200</v>
      </c>
      <c r="E20" s="1119"/>
      <c r="F20" s="1116"/>
      <c r="G20" s="1119"/>
      <c r="H20" s="1118">
        <v>118288500</v>
      </c>
      <c r="I20" s="1119">
        <v>144088340</v>
      </c>
      <c r="J20" s="1116">
        <v>74948500</v>
      </c>
      <c r="K20" s="1119"/>
      <c r="L20" s="1116">
        <v>92459890</v>
      </c>
      <c r="M20" s="1119">
        <v>122801725</v>
      </c>
      <c r="N20" s="1116"/>
      <c r="O20" s="1554"/>
      <c r="P20" s="1553">
        <f t="shared" si="0"/>
        <v>308502090</v>
      </c>
      <c r="Q20" s="2055">
        <f t="shared" si="1"/>
        <v>266890065</v>
      </c>
      <c r="R20" s="1551">
        <v>21600000</v>
      </c>
      <c r="S20" s="1525">
        <v>360000000</v>
      </c>
      <c r="T20" s="1551">
        <v>73200000</v>
      </c>
      <c r="U20" s="1525">
        <v>43800000</v>
      </c>
      <c r="V20" s="1156"/>
      <c r="W20" s="1564">
        <f t="shared" si="2"/>
        <v>498600000</v>
      </c>
      <c r="X20" s="1116">
        <v>7800000</v>
      </c>
      <c r="Y20" s="1116">
        <v>21600000</v>
      </c>
      <c r="Z20" s="1113">
        <v>192000000</v>
      </c>
      <c r="AA20" s="1551">
        <v>12000000</v>
      </c>
      <c r="AB20" s="1525">
        <v>15000000</v>
      </c>
      <c r="AC20" s="1551">
        <v>48000000</v>
      </c>
      <c r="AD20" s="1525">
        <v>6000000</v>
      </c>
      <c r="AE20" s="1551">
        <v>16800000</v>
      </c>
      <c r="AF20" s="1525">
        <v>4200000</v>
      </c>
      <c r="AG20" s="1551"/>
      <c r="AH20" s="1525">
        <v>42000000</v>
      </c>
      <c r="AI20" s="1551"/>
      <c r="AJ20" s="1525">
        <v>7000000</v>
      </c>
      <c r="AK20" s="1514">
        <f t="shared" si="3"/>
        <v>372400000</v>
      </c>
      <c r="AL20" s="1394"/>
      <c r="AM20" s="1551"/>
      <c r="AN20" s="1525"/>
      <c r="AO20" s="1551"/>
      <c r="AP20" s="1525">
        <v>42000000</v>
      </c>
      <c r="AQ20" s="1551"/>
      <c r="AR20" s="1118"/>
      <c r="AS20" s="1577">
        <f t="shared" si="4"/>
        <v>42000000</v>
      </c>
      <c r="AT20" s="1584">
        <f t="shared" si="5"/>
        <v>1488392155</v>
      </c>
      <c r="AU20" s="151" t="s">
        <v>305</v>
      </c>
    </row>
    <row r="21" spans="1:83" x14ac:dyDescent="0.2">
      <c r="A21" s="747" t="s">
        <v>157</v>
      </c>
      <c r="B21" s="145" t="s">
        <v>153</v>
      </c>
      <c r="C21" s="753" t="s">
        <v>158</v>
      </c>
      <c r="D21" s="1116"/>
      <c r="E21" s="1119"/>
      <c r="F21" s="1116"/>
      <c r="G21" s="1119"/>
      <c r="H21" s="1118">
        <v>75570993</v>
      </c>
      <c r="I21" s="1119"/>
      <c r="J21" s="1116">
        <v>133000000</v>
      </c>
      <c r="K21" s="1119"/>
      <c r="L21" s="1116">
        <v>38019184</v>
      </c>
      <c r="M21" s="1119"/>
      <c r="N21" s="1116">
        <v>13100880</v>
      </c>
      <c r="O21" s="1552"/>
      <c r="P21" s="1553">
        <f t="shared" si="0"/>
        <v>259691057</v>
      </c>
      <c r="Q21" s="2055">
        <f t="shared" si="1"/>
        <v>0</v>
      </c>
      <c r="R21" s="1551">
        <v>73175486</v>
      </c>
      <c r="S21" s="1525">
        <v>457046646</v>
      </c>
      <c r="T21" s="1551">
        <v>113503801</v>
      </c>
      <c r="U21" s="1525">
        <v>42368806</v>
      </c>
      <c r="V21" s="1156">
        <v>12935116</v>
      </c>
      <c r="W21" s="1564">
        <f t="shared" si="2"/>
        <v>699029855</v>
      </c>
      <c r="X21" s="1116">
        <v>16709152</v>
      </c>
      <c r="Y21" s="1116">
        <v>30928966</v>
      </c>
      <c r="Z21" s="1113">
        <v>117546704</v>
      </c>
      <c r="AA21" s="1551">
        <v>10748909</v>
      </c>
      <c r="AB21" s="1525">
        <v>17331491</v>
      </c>
      <c r="AC21" s="1551">
        <v>55163034</v>
      </c>
      <c r="AD21" s="1525"/>
      <c r="AE21" s="1551">
        <v>41744424</v>
      </c>
      <c r="AF21" s="1525">
        <v>23568916</v>
      </c>
      <c r="AG21" s="1551"/>
      <c r="AH21" s="1525">
        <v>59799518</v>
      </c>
      <c r="AI21" s="1551"/>
      <c r="AJ21" s="1525">
        <v>5752081</v>
      </c>
      <c r="AK21" s="1514">
        <f t="shared" si="3"/>
        <v>379293195</v>
      </c>
      <c r="AL21" s="1394"/>
      <c r="AM21" s="1551"/>
      <c r="AN21" s="1525"/>
      <c r="AO21" s="1551">
        <v>86880395</v>
      </c>
      <c r="AP21" s="1525"/>
      <c r="AQ21" s="1551"/>
      <c r="AR21" s="1118"/>
      <c r="AS21" s="1578">
        <f t="shared" si="4"/>
        <v>86880395</v>
      </c>
      <c r="AT21" s="1582">
        <f t="shared" si="5"/>
        <v>1424894502</v>
      </c>
      <c r="AU21" s="151" t="s">
        <v>305</v>
      </c>
    </row>
    <row r="22" spans="1:83" ht="12.75" customHeight="1" x14ac:dyDescent="0.2">
      <c r="A22" s="747" t="s">
        <v>167</v>
      </c>
      <c r="B22" s="145" t="s">
        <v>153</v>
      </c>
      <c r="C22" s="751" t="s">
        <v>168</v>
      </c>
      <c r="D22" s="1116">
        <v>90752864</v>
      </c>
      <c r="E22" s="1119"/>
      <c r="F22" s="1116"/>
      <c r="G22" s="1119"/>
      <c r="H22" s="1118">
        <v>132302248</v>
      </c>
      <c r="I22" s="1119"/>
      <c r="J22" s="1116">
        <v>198498498</v>
      </c>
      <c r="K22" s="1119">
        <v>360275715</v>
      </c>
      <c r="L22" s="1116">
        <v>96819796</v>
      </c>
      <c r="M22" s="1119"/>
      <c r="N22" s="1116"/>
      <c r="O22" s="1554"/>
      <c r="P22" s="1553">
        <f t="shared" si="0"/>
        <v>518373406</v>
      </c>
      <c r="Q22" s="2055">
        <f t="shared" si="1"/>
        <v>360275715</v>
      </c>
      <c r="R22" s="1551">
        <v>151210553</v>
      </c>
      <c r="S22" s="1525">
        <v>417580446</v>
      </c>
      <c r="T22" s="1551">
        <v>238714025</v>
      </c>
      <c r="U22" s="1525">
        <v>57577838</v>
      </c>
      <c r="V22" s="1156"/>
      <c r="W22" s="1564">
        <f t="shared" si="2"/>
        <v>865082862</v>
      </c>
      <c r="X22" s="1116">
        <v>13017707</v>
      </c>
      <c r="Y22" s="1116">
        <v>49077885</v>
      </c>
      <c r="Z22" s="1113">
        <v>235374156</v>
      </c>
      <c r="AA22" s="1551">
        <v>18468824</v>
      </c>
      <c r="AB22" s="1525">
        <v>21707129</v>
      </c>
      <c r="AC22" s="1551">
        <v>73451710</v>
      </c>
      <c r="AD22" s="1525">
        <v>7127913</v>
      </c>
      <c r="AE22" s="1551">
        <v>33497806</v>
      </c>
      <c r="AF22" s="1525">
        <v>37201532</v>
      </c>
      <c r="AG22" s="1551"/>
      <c r="AH22" s="1525">
        <v>98534617</v>
      </c>
      <c r="AI22" s="1551"/>
      <c r="AJ22" s="1525">
        <v>6735047</v>
      </c>
      <c r="AK22" s="1513">
        <f t="shared" si="3"/>
        <v>594194326</v>
      </c>
      <c r="AL22" s="1394"/>
      <c r="AM22" s="1551"/>
      <c r="AN22" s="1525"/>
      <c r="AO22" s="1551"/>
      <c r="AP22" s="1525"/>
      <c r="AQ22" s="1551"/>
      <c r="AR22" s="1118">
        <v>137863649</v>
      </c>
      <c r="AS22" s="1577">
        <f t="shared" si="4"/>
        <v>137863649</v>
      </c>
      <c r="AT22" s="1582">
        <f t="shared" si="5"/>
        <v>2475789958</v>
      </c>
      <c r="AU22" s="151" t="s">
        <v>305</v>
      </c>
      <c r="BB22" s="78"/>
    </row>
    <row r="23" spans="1:83" s="95" customFormat="1" ht="12.75" customHeight="1" x14ac:dyDescent="0.2">
      <c r="A23" s="744" t="s">
        <v>171</v>
      </c>
      <c r="B23" s="668"/>
      <c r="C23" s="750"/>
      <c r="D23" s="1515"/>
      <c r="E23" s="1517"/>
      <c r="F23" s="1515"/>
      <c r="G23" s="1517"/>
      <c r="H23" s="1550"/>
      <c r="I23" s="1517"/>
      <c r="J23" s="1515"/>
      <c r="K23" s="1517"/>
      <c r="L23" s="1515"/>
      <c r="M23" s="1517"/>
      <c r="N23" s="1515"/>
      <c r="O23" s="1517"/>
      <c r="P23" s="1550"/>
      <c r="Q23" s="1517"/>
      <c r="R23" s="1519"/>
      <c r="S23" s="1561"/>
      <c r="T23" s="1519"/>
      <c r="U23" s="1561"/>
      <c r="V23" s="1519"/>
      <c r="W23" s="1565"/>
      <c r="X23" s="1515"/>
      <c r="Y23" s="1516"/>
      <c r="Z23" s="1518"/>
      <c r="AA23" s="1519"/>
      <c r="AB23" s="1561"/>
      <c r="AC23" s="1519"/>
      <c r="AD23" s="1561"/>
      <c r="AE23" s="1519"/>
      <c r="AF23" s="1561"/>
      <c r="AG23" s="1519"/>
      <c r="AH23" s="1569"/>
      <c r="AI23" s="1570"/>
      <c r="AJ23" s="1561"/>
      <c r="AK23" s="1571"/>
      <c r="AL23" s="1518"/>
      <c r="AM23" s="1519"/>
      <c r="AN23" s="1561"/>
      <c r="AO23" s="1571"/>
      <c r="AP23" s="1573"/>
      <c r="AQ23" s="1571"/>
      <c r="AR23" s="1561"/>
      <c r="AS23" s="1579"/>
      <c r="AT23" s="1583"/>
      <c r="AU23" s="94" t="s">
        <v>464</v>
      </c>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row>
    <row r="24" spans="1:83" ht="12.75" customHeight="1" x14ac:dyDescent="0.2">
      <c r="A24" s="747" t="s">
        <v>176</v>
      </c>
      <c r="B24" s="145" t="s">
        <v>153</v>
      </c>
      <c r="C24" s="751" t="s">
        <v>177</v>
      </c>
      <c r="D24" s="1116">
        <v>41664694</v>
      </c>
      <c r="E24" s="1119">
        <v>0</v>
      </c>
      <c r="F24" s="1116"/>
      <c r="G24" s="1119"/>
      <c r="H24" s="1118">
        <v>95000000</v>
      </c>
      <c r="I24" s="1552"/>
      <c r="J24" s="1116">
        <v>290000000</v>
      </c>
      <c r="K24" s="1119">
        <v>494532320</v>
      </c>
      <c r="L24" s="1116">
        <v>45000000</v>
      </c>
      <c r="M24" s="1119"/>
      <c r="N24" s="1116">
        <v>7000000</v>
      </c>
      <c r="O24" s="1552"/>
      <c r="P24" s="1553">
        <f t="shared" ref="P24:P36" si="6">+D24+F24+H24+J24+L24++N24</f>
        <v>478664694</v>
      </c>
      <c r="Q24" s="2055">
        <f t="shared" ref="Q24:Q36" si="7">+E24+G24+I24+K24+M24+O24</f>
        <v>494532320</v>
      </c>
      <c r="R24" s="1551">
        <v>65000000</v>
      </c>
      <c r="S24" s="1525">
        <v>458000000</v>
      </c>
      <c r="T24" s="1551">
        <v>203395582</v>
      </c>
      <c r="U24" s="1525">
        <v>21000000</v>
      </c>
      <c r="V24" s="1156">
        <v>10000000</v>
      </c>
      <c r="W24" s="1564">
        <f t="shared" ref="W24:W36" si="8">SUM(R24:V24)</f>
        <v>757395582</v>
      </c>
      <c r="X24" s="1116">
        <v>12000000</v>
      </c>
      <c r="Y24" s="1116">
        <v>60544018</v>
      </c>
      <c r="Z24" s="1113">
        <v>182000000</v>
      </c>
      <c r="AA24" s="1551">
        <v>31000000</v>
      </c>
      <c r="AB24" s="1525">
        <v>10000000</v>
      </c>
      <c r="AC24" s="1551">
        <v>74000000</v>
      </c>
      <c r="AD24" s="1525">
        <v>6000000</v>
      </c>
      <c r="AE24" s="1551">
        <v>97000000</v>
      </c>
      <c r="AF24" s="1525">
        <v>9000000</v>
      </c>
      <c r="AG24" s="1551"/>
      <c r="AH24" s="1525">
        <v>117000000</v>
      </c>
      <c r="AI24" s="1551"/>
      <c r="AJ24" s="1525">
        <v>17000000</v>
      </c>
      <c r="AK24" s="1513">
        <f t="shared" ref="AK24:AK36" si="9">SUM(X24:AJ24)</f>
        <v>615544018</v>
      </c>
      <c r="AL24" s="1394"/>
      <c r="AM24" s="1551">
        <v>148751979</v>
      </c>
      <c r="AN24" s="1525"/>
      <c r="AO24" s="1551"/>
      <c r="AP24" s="1525"/>
      <c r="AQ24" s="1551"/>
      <c r="AR24" s="1118"/>
      <c r="AS24" s="1580">
        <f t="shared" ref="AS24:AS36" si="10">SUM(AL24:AR24)</f>
        <v>148751979</v>
      </c>
      <c r="AT24" s="1584">
        <f t="shared" ref="AT24:AT36" si="11">AS24+AK24+W24+Q24+P24</f>
        <v>2494888593</v>
      </c>
      <c r="AU24" s="151" t="s">
        <v>305</v>
      </c>
      <c r="AW24" s="672"/>
    </row>
    <row r="25" spans="1:83" ht="13.5" customHeight="1" x14ac:dyDescent="0.2">
      <c r="A25" s="747" t="s">
        <v>186</v>
      </c>
      <c r="B25" s="145" t="s">
        <v>153</v>
      </c>
      <c r="C25" s="752" t="s">
        <v>187</v>
      </c>
      <c r="D25" s="1116">
        <v>201111789</v>
      </c>
      <c r="E25" s="1119">
        <v>265963116</v>
      </c>
      <c r="F25" s="1116"/>
      <c r="G25" s="1119"/>
      <c r="H25" s="1118">
        <v>211635869</v>
      </c>
      <c r="I25" s="1552"/>
      <c r="J25" s="1116">
        <v>229976081</v>
      </c>
      <c r="K25" s="1119"/>
      <c r="L25" s="1116">
        <v>112207341</v>
      </c>
      <c r="M25" s="1119"/>
      <c r="N25" s="1116">
        <v>10753182</v>
      </c>
      <c r="O25" s="1552"/>
      <c r="P25" s="1553">
        <f t="shared" si="6"/>
        <v>765684262</v>
      </c>
      <c r="Q25" s="2055">
        <f t="shared" si="7"/>
        <v>265963116</v>
      </c>
      <c r="R25" s="1551">
        <v>180379324</v>
      </c>
      <c r="S25" s="1525">
        <v>640336173</v>
      </c>
      <c r="T25" s="1551">
        <v>137609813</v>
      </c>
      <c r="U25" s="1525">
        <v>124564879</v>
      </c>
      <c r="V25" s="1156">
        <v>12460641</v>
      </c>
      <c r="W25" s="1564">
        <f t="shared" si="8"/>
        <v>1095350830</v>
      </c>
      <c r="X25" s="1116">
        <v>50604183</v>
      </c>
      <c r="Y25" s="1116">
        <v>53194210</v>
      </c>
      <c r="Z25" s="1113">
        <v>284720696</v>
      </c>
      <c r="AA25" s="1551">
        <v>30415896</v>
      </c>
      <c r="AB25" s="1525">
        <v>36160235</v>
      </c>
      <c r="AC25" s="1551">
        <v>64830878</v>
      </c>
      <c r="AD25" s="1525"/>
      <c r="AE25" s="1551">
        <v>90423460</v>
      </c>
      <c r="AF25" s="1525">
        <v>30873793</v>
      </c>
      <c r="AG25" s="1551"/>
      <c r="AH25" s="1525">
        <v>108337161</v>
      </c>
      <c r="AI25" s="1551"/>
      <c r="AJ25" s="1525">
        <v>27335988</v>
      </c>
      <c r="AK25" s="1513">
        <f t="shared" si="9"/>
        <v>776896500</v>
      </c>
      <c r="AL25" s="1394"/>
      <c r="AM25" s="1551"/>
      <c r="AN25" s="1525"/>
      <c r="AO25" s="1551"/>
      <c r="AP25" s="1525"/>
      <c r="AQ25" s="1551"/>
      <c r="AR25" s="1591">
        <v>196668801</v>
      </c>
      <c r="AS25" s="1580">
        <f t="shared" si="10"/>
        <v>196668801</v>
      </c>
      <c r="AT25" s="1584">
        <f t="shared" si="11"/>
        <v>3100563509</v>
      </c>
      <c r="AU25" s="151" t="s">
        <v>305</v>
      </c>
    </row>
    <row r="26" spans="1:83" ht="12.75" customHeight="1" x14ac:dyDescent="0.2">
      <c r="A26" s="747" t="s">
        <v>184</v>
      </c>
      <c r="B26" s="145" t="s">
        <v>153</v>
      </c>
      <c r="C26" s="752" t="s">
        <v>185</v>
      </c>
      <c r="D26" s="1116">
        <v>259160983</v>
      </c>
      <c r="E26" s="1119">
        <v>520397592</v>
      </c>
      <c r="F26" s="1116"/>
      <c r="G26" s="1119"/>
      <c r="H26" s="1118">
        <v>319826846</v>
      </c>
      <c r="I26" s="1552"/>
      <c r="J26" s="1116">
        <v>300775081</v>
      </c>
      <c r="K26" s="1119"/>
      <c r="L26" s="1116">
        <v>114095192</v>
      </c>
      <c r="M26" s="1119"/>
      <c r="N26" s="1116">
        <v>11912332</v>
      </c>
      <c r="O26" s="1552"/>
      <c r="P26" s="1553">
        <f t="shared" si="6"/>
        <v>1005770434</v>
      </c>
      <c r="Q26" s="2055">
        <f t="shared" si="7"/>
        <v>520397592</v>
      </c>
      <c r="R26" s="1551">
        <v>193543589</v>
      </c>
      <c r="S26" s="1525">
        <v>1123293110</v>
      </c>
      <c r="T26" s="1551">
        <v>393380512</v>
      </c>
      <c r="U26" s="1525">
        <v>87162150</v>
      </c>
      <c r="V26" s="1156">
        <v>16438526</v>
      </c>
      <c r="W26" s="1564">
        <f t="shared" si="8"/>
        <v>1813817887</v>
      </c>
      <c r="X26" s="1116">
        <v>71671164</v>
      </c>
      <c r="Y26" s="1116">
        <v>58064105</v>
      </c>
      <c r="Z26" s="1113">
        <v>469725224</v>
      </c>
      <c r="AA26" s="1551">
        <v>59871864</v>
      </c>
      <c r="AB26" s="1525">
        <v>37358706</v>
      </c>
      <c r="AC26" s="1551">
        <v>189237711</v>
      </c>
      <c r="AD26" s="1525">
        <v>24120279</v>
      </c>
      <c r="AE26" s="1551">
        <v>129647790</v>
      </c>
      <c r="AF26" s="1525">
        <v>38932171</v>
      </c>
      <c r="AG26" s="1551"/>
      <c r="AH26" s="1525">
        <v>191423232</v>
      </c>
      <c r="AI26" s="1551"/>
      <c r="AJ26" s="1525">
        <v>14735421</v>
      </c>
      <c r="AK26" s="1513">
        <f t="shared" si="9"/>
        <v>1284787667</v>
      </c>
      <c r="AL26" s="1394"/>
      <c r="AM26" s="1551"/>
      <c r="AN26" s="1525"/>
      <c r="AO26" s="1551"/>
      <c r="AP26" s="1525"/>
      <c r="AQ26" s="1551"/>
      <c r="AR26" s="1592">
        <v>368205032</v>
      </c>
      <c r="AS26" s="1580">
        <f t="shared" si="10"/>
        <v>368205032</v>
      </c>
      <c r="AT26" s="1584">
        <f t="shared" si="11"/>
        <v>4992978612</v>
      </c>
      <c r="AU26" s="151" t="s">
        <v>305</v>
      </c>
    </row>
    <row r="27" spans="1:83" ht="12.75" customHeight="1" x14ac:dyDescent="0.2">
      <c r="A27" s="747" t="s">
        <v>182</v>
      </c>
      <c r="B27" s="145" t="s">
        <v>153</v>
      </c>
      <c r="C27" s="752" t="s">
        <v>183</v>
      </c>
      <c r="D27" s="1116"/>
      <c r="E27" s="1119"/>
      <c r="F27" s="1116"/>
      <c r="G27" s="1119"/>
      <c r="H27" s="1118">
        <v>215169854</v>
      </c>
      <c r="I27" s="1552"/>
      <c r="J27" s="1116"/>
      <c r="K27" s="1119"/>
      <c r="L27" s="1116">
        <v>607682618</v>
      </c>
      <c r="M27" s="1119">
        <v>496383877</v>
      </c>
      <c r="N27" s="1116"/>
      <c r="O27" s="1552"/>
      <c r="P27" s="1553">
        <f t="shared" si="6"/>
        <v>822852472</v>
      </c>
      <c r="Q27" s="2055">
        <f t="shared" si="7"/>
        <v>496383877</v>
      </c>
      <c r="R27" s="1551">
        <v>169228264</v>
      </c>
      <c r="S27" s="1525">
        <v>672682349</v>
      </c>
      <c r="T27" s="1551">
        <v>224227450</v>
      </c>
      <c r="U27" s="1525">
        <v>84614132</v>
      </c>
      <c r="V27" s="1156">
        <v>4230707</v>
      </c>
      <c r="W27" s="1564">
        <f t="shared" si="8"/>
        <v>1154982902</v>
      </c>
      <c r="X27" s="1116">
        <v>41954506</v>
      </c>
      <c r="Y27" s="1116">
        <v>71922012</v>
      </c>
      <c r="Z27" s="1113">
        <v>308665302</v>
      </c>
      <c r="AA27" s="1551">
        <v>23974004</v>
      </c>
      <c r="AB27" s="1525">
        <v>14983752</v>
      </c>
      <c r="AC27" s="1551">
        <v>86905764</v>
      </c>
      <c r="AD27" s="1525"/>
      <c r="AE27" s="1551">
        <v>98892766</v>
      </c>
      <c r="AF27" s="1525">
        <v>26970754</v>
      </c>
      <c r="AG27" s="1551">
        <v>2996750</v>
      </c>
      <c r="AH27" s="1525">
        <v>110879766</v>
      </c>
      <c r="AI27" s="1551"/>
      <c r="AJ27" s="1525">
        <v>29967506</v>
      </c>
      <c r="AK27" s="1513">
        <f t="shared" si="9"/>
        <v>818112882</v>
      </c>
      <c r="AL27" s="1394">
        <v>234461531</v>
      </c>
      <c r="AM27" s="1551"/>
      <c r="AN27" s="1525"/>
      <c r="AO27" s="1551"/>
      <c r="AP27" s="1525"/>
      <c r="AQ27" s="1551"/>
      <c r="AR27" s="1118"/>
      <c r="AS27" s="1580">
        <f t="shared" si="10"/>
        <v>234461531</v>
      </c>
      <c r="AT27" s="1584">
        <f t="shared" si="11"/>
        <v>3526793664</v>
      </c>
      <c r="AU27" s="151" t="s">
        <v>305</v>
      </c>
    </row>
    <row r="28" spans="1:83" ht="12.75" customHeight="1" x14ac:dyDescent="0.2">
      <c r="A28" s="747" t="s">
        <v>188</v>
      </c>
      <c r="B28" s="145" t="s">
        <v>153</v>
      </c>
      <c r="C28" s="752" t="s">
        <v>189</v>
      </c>
      <c r="D28" s="1116">
        <v>600000000</v>
      </c>
      <c r="E28" s="1119">
        <v>1024785596</v>
      </c>
      <c r="F28" s="1116"/>
      <c r="G28" s="1119"/>
      <c r="H28" s="1118">
        <v>80000000</v>
      </c>
      <c r="I28" s="1552"/>
      <c r="J28" s="1116">
        <v>170000000</v>
      </c>
      <c r="K28" s="1119"/>
      <c r="L28" s="1116"/>
      <c r="M28" s="1119"/>
      <c r="N28" s="1116"/>
      <c r="O28" s="1552"/>
      <c r="P28" s="1553">
        <f t="shared" si="6"/>
        <v>850000000</v>
      </c>
      <c r="Q28" s="2055">
        <f t="shared" si="7"/>
        <v>1024785596</v>
      </c>
      <c r="R28" s="1551">
        <v>150000000</v>
      </c>
      <c r="S28" s="1525">
        <v>1150000000</v>
      </c>
      <c r="T28" s="1551">
        <v>50000000</v>
      </c>
      <c r="U28" s="1525"/>
      <c r="V28" s="1156"/>
      <c r="W28" s="1564">
        <f t="shared" si="8"/>
        <v>1350000000</v>
      </c>
      <c r="X28" s="1116">
        <v>40000000</v>
      </c>
      <c r="Y28" s="1116">
        <v>110000000</v>
      </c>
      <c r="Z28" s="1113">
        <v>400000000</v>
      </c>
      <c r="AA28" s="1551">
        <v>40000000</v>
      </c>
      <c r="AB28" s="1525">
        <v>40000000</v>
      </c>
      <c r="AC28" s="1551">
        <v>100000000</v>
      </c>
      <c r="AD28" s="1525">
        <v>10000000</v>
      </c>
      <c r="AE28" s="1551">
        <v>110000000</v>
      </c>
      <c r="AF28" s="1525">
        <v>30000000</v>
      </c>
      <c r="AG28" s="1551"/>
      <c r="AH28" s="1525">
        <v>150000000</v>
      </c>
      <c r="AI28" s="1551">
        <v>1000000</v>
      </c>
      <c r="AJ28" s="1525">
        <v>15000000</v>
      </c>
      <c r="AK28" s="1513">
        <f t="shared" si="9"/>
        <v>1046000000</v>
      </c>
      <c r="AL28" s="1394"/>
      <c r="AM28" s="1551"/>
      <c r="AN28" s="1525"/>
      <c r="AO28" s="1551"/>
      <c r="AP28" s="1525"/>
      <c r="AQ28" s="1551"/>
      <c r="AR28" s="1118">
        <v>300000000</v>
      </c>
      <c r="AS28" s="1580">
        <f t="shared" si="10"/>
        <v>300000000</v>
      </c>
      <c r="AT28" s="1584">
        <f t="shared" si="11"/>
        <v>4570785596</v>
      </c>
      <c r="AU28" s="151" t="s">
        <v>305</v>
      </c>
    </row>
    <row r="29" spans="1:83" ht="12.75" customHeight="1" x14ac:dyDescent="0.2">
      <c r="A29" s="747" t="s">
        <v>180</v>
      </c>
      <c r="B29" s="145" t="s">
        <v>153</v>
      </c>
      <c r="C29" s="752" t="s">
        <v>181</v>
      </c>
      <c r="D29" s="1116">
        <v>61800000</v>
      </c>
      <c r="E29" s="1119"/>
      <c r="F29" s="1116"/>
      <c r="G29" s="1119"/>
      <c r="H29" s="1118">
        <v>105060000</v>
      </c>
      <c r="I29" s="1552"/>
      <c r="J29" s="1116">
        <v>105060000</v>
      </c>
      <c r="K29" s="1119">
        <v>233122498</v>
      </c>
      <c r="L29" s="1116">
        <v>89451656</v>
      </c>
      <c r="M29" s="1119"/>
      <c r="N29" s="1116"/>
      <c r="O29" s="1552"/>
      <c r="P29" s="1553">
        <f t="shared" si="6"/>
        <v>361371656</v>
      </c>
      <c r="Q29" s="2055">
        <f t="shared" si="7"/>
        <v>233122498</v>
      </c>
      <c r="R29" s="1551">
        <v>84590545</v>
      </c>
      <c r="S29" s="1525">
        <v>347110000</v>
      </c>
      <c r="T29" s="1551">
        <v>170980000</v>
      </c>
      <c r="U29" s="1525">
        <v>10300000</v>
      </c>
      <c r="V29" s="1156"/>
      <c r="W29" s="1564">
        <f t="shared" si="8"/>
        <v>612980545</v>
      </c>
      <c r="X29" s="1116">
        <v>33990000</v>
      </c>
      <c r="Y29" s="1116">
        <f>33990000+19570000</f>
        <v>53560000</v>
      </c>
      <c r="Z29" s="1113">
        <v>82400000</v>
      </c>
      <c r="AA29" s="1551">
        <v>30900000</v>
      </c>
      <c r="AB29" s="1525">
        <v>10300000</v>
      </c>
      <c r="AC29" s="1551">
        <v>20600000</v>
      </c>
      <c r="AD29" s="1525"/>
      <c r="AE29" s="1551">
        <v>114353321</v>
      </c>
      <c r="AF29" s="1525">
        <v>19570000</v>
      </c>
      <c r="AG29" s="1551"/>
      <c r="AH29" s="1525">
        <v>64940405</v>
      </c>
      <c r="AI29" s="1551"/>
      <c r="AJ29" s="1525">
        <v>29870000</v>
      </c>
      <c r="AK29" s="1513">
        <f t="shared" si="9"/>
        <v>460483726</v>
      </c>
      <c r="AL29" s="1394"/>
      <c r="AM29" s="1551"/>
      <c r="AN29" s="1525"/>
      <c r="AO29" s="1551"/>
      <c r="AP29" s="1525"/>
      <c r="AQ29" s="1551">
        <v>151828620</v>
      </c>
      <c r="AR29" s="1118"/>
      <c r="AS29" s="1580">
        <f t="shared" si="10"/>
        <v>151828620</v>
      </c>
      <c r="AT29" s="1584">
        <f t="shared" si="11"/>
        <v>1819787045</v>
      </c>
      <c r="AU29" s="151" t="s">
        <v>305</v>
      </c>
    </row>
    <row r="30" spans="1:83" ht="12.75" customHeight="1" x14ac:dyDescent="0.2">
      <c r="A30" s="747" t="s">
        <v>196</v>
      </c>
      <c r="B30" s="145" t="s">
        <v>153</v>
      </c>
      <c r="C30" s="751" t="s">
        <v>197</v>
      </c>
      <c r="D30" s="1116">
        <v>413661525</v>
      </c>
      <c r="E30" s="1119"/>
      <c r="F30" s="1116"/>
      <c r="G30" s="1119"/>
      <c r="H30" s="1118">
        <v>283530409</v>
      </c>
      <c r="I30" s="1552"/>
      <c r="J30" s="1116">
        <v>191679426</v>
      </c>
      <c r="K30" s="1119"/>
      <c r="L30" s="1116">
        <v>380513010</v>
      </c>
      <c r="M30" s="1119">
        <v>1696001873</v>
      </c>
      <c r="N30" s="1116">
        <v>12530421</v>
      </c>
      <c r="O30" s="1552"/>
      <c r="P30" s="1553">
        <f t="shared" si="6"/>
        <v>1281914791</v>
      </c>
      <c r="Q30" s="2055">
        <f t="shared" si="7"/>
        <v>1696001873</v>
      </c>
      <c r="R30" s="1551">
        <v>303633593</v>
      </c>
      <c r="S30" s="1525">
        <v>1942900798</v>
      </c>
      <c r="T30" s="1551">
        <v>537224256</v>
      </c>
      <c r="U30" s="1525">
        <v>150883437</v>
      </c>
      <c r="V30" s="1156">
        <v>113839145</v>
      </c>
      <c r="W30" s="1564">
        <f t="shared" si="8"/>
        <v>3048481229</v>
      </c>
      <c r="X30" s="1116">
        <v>143897392</v>
      </c>
      <c r="Y30" s="1116">
        <v>60191224</v>
      </c>
      <c r="Z30" s="1113">
        <v>902216443</v>
      </c>
      <c r="AA30" s="1551">
        <v>131633415</v>
      </c>
      <c r="AB30" s="1525">
        <v>115404740</v>
      </c>
      <c r="AC30" s="1551">
        <v>152288857</v>
      </c>
      <c r="AD30" s="1525">
        <v>39159181</v>
      </c>
      <c r="AE30" s="1551">
        <v>236943600</v>
      </c>
      <c r="AF30" s="1525">
        <v>59187362</v>
      </c>
      <c r="AG30" s="1551"/>
      <c r="AH30" s="1525">
        <v>291416321</v>
      </c>
      <c r="AI30" s="1551"/>
      <c r="AJ30" s="1525">
        <v>27002331</v>
      </c>
      <c r="AK30" s="1513">
        <f t="shared" si="9"/>
        <v>2159340866</v>
      </c>
      <c r="AL30" s="1394"/>
      <c r="AM30" s="1551">
        <v>553299569</v>
      </c>
      <c r="AN30" s="1525"/>
      <c r="AO30" s="1551"/>
      <c r="AP30" s="1525"/>
      <c r="AQ30" s="1551"/>
      <c r="AR30" s="1118"/>
      <c r="AS30" s="1580">
        <f t="shared" si="10"/>
        <v>553299569</v>
      </c>
      <c r="AT30" s="1584">
        <f t="shared" si="11"/>
        <v>8739038328</v>
      </c>
      <c r="AU30" s="151" t="s">
        <v>305</v>
      </c>
    </row>
    <row r="31" spans="1:83" ht="12.75" customHeight="1" x14ac:dyDescent="0.2">
      <c r="A31" s="747" t="s">
        <v>178</v>
      </c>
      <c r="B31" s="145" t="s">
        <v>153</v>
      </c>
      <c r="C31" s="752" t="s">
        <v>179</v>
      </c>
      <c r="D31" s="1116">
        <v>181440085</v>
      </c>
      <c r="E31" s="1119">
        <v>1100888000</v>
      </c>
      <c r="F31" s="1116"/>
      <c r="G31" s="1119"/>
      <c r="H31" s="1118">
        <v>173294025</v>
      </c>
      <c r="I31" s="1552"/>
      <c r="J31" s="1116">
        <v>338129824</v>
      </c>
      <c r="K31" s="1119"/>
      <c r="L31" s="1116">
        <v>122950370</v>
      </c>
      <c r="M31" s="1119"/>
      <c r="N31" s="1116"/>
      <c r="O31" s="1552"/>
      <c r="P31" s="1553">
        <f t="shared" si="6"/>
        <v>815814304</v>
      </c>
      <c r="Q31" s="2055">
        <f t="shared" si="7"/>
        <v>1100888000</v>
      </c>
      <c r="R31" s="1551">
        <v>109622754</v>
      </c>
      <c r="S31" s="1525">
        <v>871611311</v>
      </c>
      <c r="T31" s="1551">
        <v>384555604</v>
      </c>
      <c r="U31" s="1525">
        <v>64186153</v>
      </c>
      <c r="V31" s="1156">
        <v>17953045</v>
      </c>
      <c r="W31" s="1564">
        <f t="shared" si="8"/>
        <v>1447928867</v>
      </c>
      <c r="X31" s="1116">
        <v>60000000</v>
      </c>
      <c r="Y31" s="1116">
        <v>130000000</v>
      </c>
      <c r="Z31" s="1113">
        <v>349841317</v>
      </c>
      <c r="AA31" s="1551">
        <v>22000000</v>
      </c>
      <c r="AB31" s="1525">
        <v>35682634</v>
      </c>
      <c r="AC31" s="1551">
        <v>30000000</v>
      </c>
      <c r="AD31" s="1525">
        <v>21417936</v>
      </c>
      <c r="AE31" s="1551">
        <v>157343600</v>
      </c>
      <c r="AF31" s="1525">
        <v>36163047</v>
      </c>
      <c r="AG31" s="1551"/>
      <c r="AH31" s="1525">
        <v>174048493</v>
      </c>
      <c r="AI31" s="1551"/>
      <c r="AJ31" s="1525">
        <v>9119254</v>
      </c>
      <c r="AK31" s="1513">
        <f t="shared" si="9"/>
        <v>1025616281</v>
      </c>
      <c r="AL31" s="1394">
        <v>293929560</v>
      </c>
      <c r="AM31" s="1551"/>
      <c r="AN31" s="1525"/>
      <c r="AO31" s="1551"/>
      <c r="AP31" s="1525"/>
      <c r="AQ31" s="1551"/>
      <c r="AR31" s="1118"/>
      <c r="AS31" s="1580">
        <f t="shared" si="10"/>
        <v>293929560</v>
      </c>
      <c r="AT31" s="1584">
        <f t="shared" si="11"/>
        <v>4684177012</v>
      </c>
      <c r="AU31" s="151" t="s">
        <v>305</v>
      </c>
    </row>
    <row r="32" spans="1:83" ht="12.75" customHeight="1" x14ac:dyDescent="0.2">
      <c r="A32" s="747" t="s">
        <v>192</v>
      </c>
      <c r="B32" s="145" t="s">
        <v>153</v>
      </c>
      <c r="C32" s="752" t="s">
        <v>193</v>
      </c>
      <c r="D32" s="1116">
        <v>6819996</v>
      </c>
      <c r="E32" s="1119"/>
      <c r="F32" s="1116"/>
      <c r="G32" s="1119"/>
      <c r="H32" s="1118">
        <v>963477305</v>
      </c>
      <c r="I32" s="1552"/>
      <c r="J32" s="1116">
        <v>78097998</v>
      </c>
      <c r="K32" s="1119"/>
      <c r="L32" s="1116">
        <v>26131701</v>
      </c>
      <c r="M32" s="1119"/>
      <c r="N32" s="1116">
        <v>6300475</v>
      </c>
      <c r="O32" s="1552"/>
      <c r="P32" s="1553">
        <f t="shared" si="6"/>
        <v>1080827475</v>
      </c>
      <c r="Q32" s="2055">
        <f t="shared" si="7"/>
        <v>0</v>
      </c>
      <c r="R32" s="1551">
        <v>104916807</v>
      </c>
      <c r="S32" s="1525">
        <v>904222079</v>
      </c>
      <c r="T32" s="1551">
        <v>133385573</v>
      </c>
      <c r="U32" s="1525">
        <v>40546583</v>
      </c>
      <c r="V32" s="1156">
        <v>25722904</v>
      </c>
      <c r="W32" s="1564">
        <f t="shared" si="8"/>
        <v>1208793946</v>
      </c>
      <c r="X32" s="1116">
        <v>121789848</v>
      </c>
      <c r="Y32" s="1116">
        <v>66039509</v>
      </c>
      <c r="Z32" s="1113">
        <v>174316829</v>
      </c>
      <c r="AA32" s="1551">
        <v>30140607</v>
      </c>
      <c r="AB32" s="1525">
        <v>66695751</v>
      </c>
      <c r="AC32" s="1551">
        <v>179814078</v>
      </c>
      <c r="AD32" s="1525">
        <v>17980162</v>
      </c>
      <c r="AE32" s="1551">
        <v>107835030</v>
      </c>
      <c r="AF32" s="1525">
        <v>16695023</v>
      </c>
      <c r="AG32" s="1551">
        <v>3033748</v>
      </c>
      <c r="AH32" s="1525">
        <v>145436303</v>
      </c>
      <c r="AI32" s="1551"/>
      <c r="AJ32" s="1525">
        <v>22793939</v>
      </c>
      <c r="AK32" s="1513">
        <f t="shared" si="9"/>
        <v>952570827</v>
      </c>
      <c r="AL32" s="1394"/>
      <c r="AM32" s="1551"/>
      <c r="AN32" s="1525"/>
      <c r="AO32" s="1551"/>
      <c r="AP32" s="1525">
        <v>212901970</v>
      </c>
      <c r="AQ32" s="1551"/>
      <c r="AR32" s="1118"/>
      <c r="AS32" s="1580">
        <f t="shared" si="10"/>
        <v>212901970</v>
      </c>
      <c r="AT32" s="1584">
        <f t="shared" si="11"/>
        <v>3455094218</v>
      </c>
      <c r="AU32" s="151" t="s">
        <v>305</v>
      </c>
      <c r="CD32" s="77"/>
      <c r="CE32" s="77"/>
    </row>
    <row r="33" spans="1:83" ht="12.75" customHeight="1" x14ac:dyDescent="0.2">
      <c r="A33" s="747" t="s">
        <v>190</v>
      </c>
      <c r="B33" s="145" t="s">
        <v>153</v>
      </c>
      <c r="C33" s="751" t="s">
        <v>191</v>
      </c>
      <c r="D33" s="1116">
        <v>347996524</v>
      </c>
      <c r="E33" s="1119"/>
      <c r="F33" s="1116"/>
      <c r="G33" s="1119"/>
      <c r="H33" s="1118">
        <v>390761379</v>
      </c>
      <c r="I33" s="1552"/>
      <c r="J33" s="1116">
        <v>570595424</v>
      </c>
      <c r="K33" s="1119">
        <v>1500617571</v>
      </c>
      <c r="L33" s="1116">
        <v>221355169</v>
      </c>
      <c r="M33" s="1119"/>
      <c r="N33" s="1116"/>
      <c r="O33" s="1552"/>
      <c r="P33" s="1553">
        <f t="shared" si="6"/>
        <v>1530708496</v>
      </c>
      <c r="Q33" s="2055">
        <f t="shared" si="7"/>
        <v>1500617571</v>
      </c>
      <c r="R33" s="1551">
        <v>397988555</v>
      </c>
      <c r="S33" s="1525">
        <v>1897560824</v>
      </c>
      <c r="T33" s="1551">
        <v>694796091</v>
      </c>
      <c r="U33" s="1525">
        <v>193483936</v>
      </c>
      <c r="V33" s="1156">
        <v>90269031</v>
      </c>
      <c r="W33" s="1564">
        <f t="shared" si="8"/>
        <v>3274098437</v>
      </c>
      <c r="X33" s="1116">
        <v>102736608</v>
      </c>
      <c r="Y33" s="1116">
        <v>191814860</v>
      </c>
      <c r="Z33" s="1113">
        <v>821629423</v>
      </c>
      <c r="AA33" s="1551">
        <v>85117548</v>
      </c>
      <c r="AB33" s="1525">
        <v>89138298</v>
      </c>
      <c r="AC33" s="1551">
        <v>193850873</v>
      </c>
      <c r="AD33" s="1525">
        <v>35938631</v>
      </c>
      <c r="AE33" s="1551">
        <v>234138112</v>
      </c>
      <c r="AF33" s="1525">
        <v>117648700</v>
      </c>
      <c r="AG33" s="1551"/>
      <c r="AH33" s="1525">
        <v>450471575</v>
      </c>
      <c r="AI33" s="1551"/>
      <c r="AJ33" s="1525">
        <v>46224893</v>
      </c>
      <c r="AK33" s="1513">
        <f t="shared" si="9"/>
        <v>2368709521</v>
      </c>
      <c r="AL33" s="1394"/>
      <c r="AM33" s="1551"/>
      <c r="AN33" s="1525"/>
      <c r="AO33" s="1551"/>
      <c r="AP33" s="1525">
        <v>558072980</v>
      </c>
      <c r="AQ33" s="1551"/>
      <c r="AR33" s="1118"/>
      <c r="AS33" s="1580">
        <f t="shared" si="10"/>
        <v>558072980</v>
      </c>
      <c r="AT33" s="1584">
        <f t="shared" si="11"/>
        <v>9232207005</v>
      </c>
      <c r="AU33" s="151" t="s">
        <v>305</v>
      </c>
    </row>
    <row r="34" spans="1:83" s="146" customFormat="1" ht="12.75" customHeight="1" x14ac:dyDescent="0.2">
      <c r="A34" s="747" t="s">
        <v>174</v>
      </c>
      <c r="B34" s="145" t="s">
        <v>153</v>
      </c>
      <c r="C34" s="752" t="s">
        <v>175</v>
      </c>
      <c r="D34" s="1116">
        <v>111139052</v>
      </c>
      <c r="E34" s="1119"/>
      <c r="F34" s="1116"/>
      <c r="G34" s="1119"/>
      <c r="H34" s="1118">
        <v>144453304</v>
      </c>
      <c r="I34" s="1552"/>
      <c r="J34" s="1116">
        <v>125420111</v>
      </c>
      <c r="K34" s="1119">
        <v>244027695</v>
      </c>
      <c r="L34" s="1116">
        <v>131472345</v>
      </c>
      <c r="M34" s="1119"/>
      <c r="N34" s="1116"/>
      <c r="O34" s="1552"/>
      <c r="P34" s="1553">
        <f t="shared" si="6"/>
        <v>512484812</v>
      </c>
      <c r="Q34" s="2055">
        <f t="shared" si="7"/>
        <v>244027695</v>
      </c>
      <c r="R34" s="1551">
        <v>106248634</v>
      </c>
      <c r="S34" s="1525">
        <v>399649421</v>
      </c>
      <c r="T34" s="1551">
        <v>145827404</v>
      </c>
      <c r="U34" s="1525">
        <v>128891689</v>
      </c>
      <c r="V34" s="1156"/>
      <c r="W34" s="1564">
        <f t="shared" si="8"/>
        <v>780617148</v>
      </c>
      <c r="X34" s="1116">
        <v>46972427</v>
      </c>
      <c r="Y34" s="1116">
        <v>75303991</v>
      </c>
      <c r="Z34" s="1113">
        <v>124473726</v>
      </c>
      <c r="AA34" s="1551">
        <v>47085616</v>
      </c>
      <c r="AB34" s="1525">
        <v>41984194</v>
      </c>
      <c r="AC34" s="1551">
        <v>58952811</v>
      </c>
      <c r="AD34" s="1525">
        <v>1888416</v>
      </c>
      <c r="AE34" s="1551">
        <v>51546359</v>
      </c>
      <c r="AF34" s="1525">
        <v>2700825</v>
      </c>
      <c r="AG34" s="1551"/>
      <c r="AH34" s="1525">
        <v>65188396</v>
      </c>
      <c r="AI34" s="1551">
        <v>2654482</v>
      </c>
      <c r="AJ34" s="1525">
        <v>34208237</v>
      </c>
      <c r="AK34" s="1514">
        <f t="shared" si="9"/>
        <v>552959480</v>
      </c>
      <c r="AL34" s="1394"/>
      <c r="AM34" s="1551"/>
      <c r="AN34" s="1525"/>
      <c r="AO34" s="1551"/>
      <c r="AP34" s="1525">
        <v>110847315</v>
      </c>
      <c r="AQ34" s="1551"/>
      <c r="AR34" s="1118"/>
      <c r="AS34" s="1580">
        <f t="shared" si="10"/>
        <v>110847315</v>
      </c>
      <c r="AT34" s="1584">
        <f t="shared" si="11"/>
        <v>2200936450</v>
      </c>
      <c r="AU34" s="151" t="s">
        <v>305</v>
      </c>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row>
    <row r="35" spans="1:83" ht="12.75" customHeight="1" x14ac:dyDescent="0.2">
      <c r="A35" s="747" t="s">
        <v>194</v>
      </c>
      <c r="B35" s="145" t="s">
        <v>153</v>
      </c>
      <c r="C35" s="751" t="s">
        <v>195</v>
      </c>
      <c r="D35" s="1116">
        <v>37063814</v>
      </c>
      <c r="E35" s="1119"/>
      <c r="F35" s="1116"/>
      <c r="G35" s="1119"/>
      <c r="H35" s="1118">
        <v>135655701</v>
      </c>
      <c r="I35" s="1552"/>
      <c r="J35" s="1116">
        <v>350645556</v>
      </c>
      <c r="K35" s="1119">
        <f>454576101-6557912</f>
        <v>448018189</v>
      </c>
      <c r="L35" s="1116">
        <v>173302473</v>
      </c>
      <c r="M35" s="1119"/>
      <c r="N35" s="1116">
        <v>8510334</v>
      </c>
      <c r="O35" s="1552"/>
      <c r="P35" s="1553">
        <f t="shared" si="6"/>
        <v>705177878</v>
      </c>
      <c r="Q35" s="2055">
        <f t="shared" si="7"/>
        <v>448018189</v>
      </c>
      <c r="R35" s="1551">
        <v>65097411</v>
      </c>
      <c r="S35" s="1525">
        <v>784720022</v>
      </c>
      <c r="T35" s="1551">
        <v>222809987</v>
      </c>
      <c r="U35" s="1525">
        <v>122915683</v>
      </c>
      <c r="V35" s="1156">
        <v>21552274</v>
      </c>
      <c r="W35" s="1564">
        <f t="shared" si="8"/>
        <v>1217095377</v>
      </c>
      <c r="X35" s="1116">
        <v>50864663</v>
      </c>
      <c r="Y35" s="1116">
        <f>15252640+23755692</f>
        <v>39008332</v>
      </c>
      <c r="Z35" s="1113">
        <v>336686406</v>
      </c>
      <c r="AA35" s="1551">
        <v>49414639</v>
      </c>
      <c r="AB35" s="1525">
        <v>19726306</v>
      </c>
      <c r="AC35" s="1551">
        <v>68724584</v>
      </c>
      <c r="AD35" s="1525">
        <v>4820709</v>
      </c>
      <c r="AE35" s="1551">
        <v>174871357</v>
      </c>
      <c r="AF35" s="1525">
        <v>16155552</v>
      </c>
      <c r="AG35" s="1551"/>
      <c r="AH35" s="1525">
        <v>96187594</v>
      </c>
      <c r="AI35" s="1551"/>
      <c r="AJ35" s="1525">
        <v>9217447</v>
      </c>
      <c r="AK35" s="1513">
        <f t="shared" si="9"/>
        <v>865677589</v>
      </c>
      <c r="AL35" s="1394"/>
      <c r="AM35" s="1551"/>
      <c r="AN35" s="1525">
        <f>202282518-14283</f>
        <v>202268235</v>
      </c>
      <c r="AO35" s="1551"/>
      <c r="AP35" s="1525"/>
      <c r="AQ35" s="1551"/>
      <c r="AR35" s="1118"/>
      <c r="AS35" s="1580">
        <f t="shared" si="10"/>
        <v>202268235</v>
      </c>
      <c r="AT35" s="1584">
        <f t="shared" si="11"/>
        <v>3438237268</v>
      </c>
      <c r="AU35" s="151" t="s">
        <v>305</v>
      </c>
    </row>
    <row r="36" spans="1:83" ht="12.75" customHeight="1" x14ac:dyDescent="0.2">
      <c r="A36" s="747" t="s">
        <v>172</v>
      </c>
      <c r="B36" s="145" t="s">
        <v>153</v>
      </c>
      <c r="C36" s="751" t="s">
        <v>173</v>
      </c>
      <c r="D36" s="1116">
        <v>66446703</v>
      </c>
      <c r="E36" s="1119"/>
      <c r="F36" s="1116"/>
      <c r="G36" s="1552"/>
      <c r="H36" s="1118">
        <f>124243768+20000000</f>
        <v>144243768</v>
      </c>
      <c r="I36" s="1552"/>
      <c r="J36" s="1116">
        <v>120094292</v>
      </c>
      <c r="K36" s="1119"/>
      <c r="L36" s="1116">
        <f>99042054+40000000</f>
        <v>139042054</v>
      </c>
      <c r="M36" s="1119">
        <f>499706148-80000000-8995027</f>
        <v>410711121</v>
      </c>
      <c r="N36" s="1116">
        <v>10928322</v>
      </c>
      <c r="O36" s="1552"/>
      <c r="P36" s="1553">
        <f t="shared" si="6"/>
        <v>480755139</v>
      </c>
      <c r="Q36" s="2055">
        <f t="shared" si="7"/>
        <v>410711121</v>
      </c>
      <c r="R36" s="1551">
        <v>90951633</v>
      </c>
      <c r="S36" s="1525">
        <f>421466096+0</f>
        <v>421466096</v>
      </c>
      <c r="T36" s="1551">
        <f>179193401-10000000</f>
        <v>169193401</v>
      </c>
      <c r="U36" s="1525">
        <f>57212534+10000000</f>
        <v>67212534</v>
      </c>
      <c r="V36" s="1156">
        <v>21921017</v>
      </c>
      <c r="W36" s="1564">
        <f t="shared" si="8"/>
        <v>770744681</v>
      </c>
      <c r="X36" s="1116">
        <f>16989319-4000000</f>
        <v>12989319</v>
      </c>
      <c r="Y36" s="1116">
        <f>50050320-10000000</f>
        <v>40050320</v>
      </c>
      <c r="Z36" s="1113">
        <v>257248974</v>
      </c>
      <c r="AA36" s="1551">
        <f>20139293+7000000</f>
        <v>27139293</v>
      </c>
      <c r="AB36" s="1525">
        <v>8207519</v>
      </c>
      <c r="AC36" s="1551">
        <f>25986892+25000000</f>
        <v>50986892</v>
      </c>
      <c r="AD36" s="1525">
        <v>10046259</v>
      </c>
      <c r="AE36" s="1551">
        <f>65819542-5000000</f>
        <v>60819542</v>
      </c>
      <c r="AF36" s="1525">
        <f>18755892+3000000</f>
        <v>21755892</v>
      </c>
      <c r="AG36" s="1551"/>
      <c r="AH36" s="1525">
        <v>55804545</v>
      </c>
      <c r="AI36" s="1551"/>
      <c r="AJ36" s="1525">
        <f>6335763+4000000</f>
        <v>10335763</v>
      </c>
      <c r="AK36" s="1513">
        <f t="shared" si="9"/>
        <v>555384318</v>
      </c>
      <c r="AL36" s="1394"/>
      <c r="AM36" s="1551"/>
      <c r="AN36" s="1525"/>
      <c r="AO36" s="1551"/>
      <c r="AP36" s="1525"/>
      <c r="AQ36" s="1551"/>
      <c r="AR36" s="1118">
        <v>131162615</v>
      </c>
      <c r="AS36" s="1580">
        <f t="shared" si="10"/>
        <v>131162615</v>
      </c>
      <c r="AT36" s="1584">
        <f t="shared" si="11"/>
        <v>2348757874</v>
      </c>
      <c r="AU36" s="151" t="s">
        <v>305</v>
      </c>
    </row>
    <row r="37" spans="1:83" s="95" customFormat="1" ht="13.5" thickBot="1" x14ac:dyDescent="0.25">
      <c r="A37" s="748" t="s">
        <v>198</v>
      </c>
      <c r="B37" s="749"/>
      <c r="C37" s="754"/>
      <c r="D37" s="1520">
        <f t="shared" ref="D37:AT37" si="12">SUM(D14:D36)</f>
        <v>2866744564</v>
      </c>
      <c r="E37" s="1522">
        <f t="shared" si="12"/>
        <v>2912034304</v>
      </c>
      <c r="F37" s="1520">
        <f t="shared" si="12"/>
        <v>65178368</v>
      </c>
      <c r="G37" s="1522">
        <f t="shared" si="12"/>
        <v>251190000</v>
      </c>
      <c r="H37" s="1523">
        <f t="shared" si="12"/>
        <v>4341340639</v>
      </c>
      <c r="I37" s="1522">
        <f t="shared" si="12"/>
        <v>153403001</v>
      </c>
      <c r="J37" s="1520">
        <f t="shared" si="12"/>
        <v>4255182334</v>
      </c>
      <c r="K37" s="1522">
        <f t="shared" si="12"/>
        <v>3832481914</v>
      </c>
      <c r="L37" s="1520">
        <f t="shared" si="12"/>
        <v>2733975378</v>
      </c>
      <c r="M37" s="1522">
        <f t="shared" si="12"/>
        <v>2997528573</v>
      </c>
      <c r="N37" s="1520">
        <f t="shared" si="12"/>
        <v>105006414</v>
      </c>
      <c r="O37" s="1522">
        <f t="shared" si="12"/>
        <v>0</v>
      </c>
      <c r="P37" s="1523">
        <f t="shared" si="12"/>
        <v>14367427697</v>
      </c>
      <c r="Q37" s="1522">
        <f t="shared" si="12"/>
        <v>10146637792</v>
      </c>
      <c r="R37" s="1558">
        <f t="shared" si="12"/>
        <v>2630206752</v>
      </c>
      <c r="S37" s="1562">
        <f t="shared" si="12"/>
        <v>15093705741</v>
      </c>
      <c r="T37" s="1558">
        <f t="shared" si="12"/>
        <v>4922807613</v>
      </c>
      <c r="U37" s="1562">
        <f t="shared" si="12"/>
        <v>1564748686</v>
      </c>
      <c r="V37" s="1558">
        <f t="shared" si="12"/>
        <v>371239466</v>
      </c>
      <c r="W37" s="1566">
        <f t="shared" si="12"/>
        <v>24582708258</v>
      </c>
      <c r="X37" s="1520">
        <f t="shared" si="12"/>
        <v>944646754</v>
      </c>
      <c r="Y37" s="1521">
        <f t="shared" si="12"/>
        <v>1397323149</v>
      </c>
      <c r="Z37" s="1557">
        <f t="shared" si="12"/>
        <v>6533705980</v>
      </c>
      <c r="AA37" s="1558">
        <f t="shared" si="12"/>
        <v>717769467</v>
      </c>
      <c r="AB37" s="1562">
        <f t="shared" si="12"/>
        <v>632190358</v>
      </c>
      <c r="AC37" s="1558">
        <f t="shared" si="12"/>
        <v>1705213501</v>
      </c>
      <c r="AD37" s="1562">
        <f t="shared" si="12"/>
        <v>214566480</v>
      </c>
      <c r="AE37" s="1558">
        <f t="shared" si="12"/>
        <v>1988412507</v>
      </c>
      <c r="AF37" s="1562">
        <f t="shared" si="12"/>
        <v>603835436</v>
      </c>
      <c r="AG37" s="1558">
        <f t="shared" si="12"/>
        <v>6030498</v>
      </c>
      <c r="AH37" s="1562">
        <f t="shared" si="12"/>
        <v>2570786142</v>
      </c>
      <c r="AI37" s="1558">
        <f t="shared" si="12"/>
        <v>12708436</v>
      </c>
      <c r="AJ37" s="1562">
        <f>SUM(AJ14:AJ36)</f>
        <v>359475907</v>
      </c>
      <c r="AK37" s="1558">
        <f>SUM(AK14:AK36)</f>
        <v>17686664615</v>
      </c>
      <c r="AL37" s="1562">
        <f t="shared" si="12"/>
        <v>528391091</v>
      </c>
      <c r="AM37" s="1558">
        <f t="shared" si="12"/>
        <v>984624658</v>
      </c>
      <c r="AN37" s="1562">
        <f t="shared" si="12"/>
        <v>202268235</v>
      </c>
      <c r="AO37" s="1558">
        <f t="shared" si="12"/>
        <v>252852474</v>
      </c>
      <c r="AP37" s="1562">
        <f>SUM(AP14:AP36)</f>
        <v>923822265</v>
      </c>
      <c r="AQ37" s="1558">
        <f>SUM(AQ14:AQ36)</f>
        <v>243696593</v>
      </c>
      <c r="AR37" s="1523">
        <f>SUM(AR14:AR36)</f>
        <v>1213342381</v>
      </c>
      <c r="AS37" s="1581">
        <f t="shared" si="12"/>
        <v>4348997697</v>
      </c>
      <c r="AT37" s="1558">
        <f t="shared" si="12"/>
        <v>71132436059</v>
      </c>
      <c r="AU37" s="94" t="s">
        <v>463</v>
      </c>
      <c r="AV37" s="94"/>
      <c r="AW37" s="94"/>
      <c r="AX37" s="94"/>
      <c r="AY37" s="94"/>
      <c r="AZ37" s="94"/>
      <c r="BA37" s="96"/>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row>
    <row r="38" spans="1:83" s="77" customFormat="1" x14ac:dyDescent="0.2">
      <c r="A38" s="139"/>
      <c r="B38" s="139"/>
      <c r="C38" s="139"/>
      <c r="D38" s="670"/>
      <c r="E38" s="670"/>
      <c r="F38" s="670"/>
      <c r="G38" s="670"/>
      <c r="H38" s="670"/>
      <c r="I38" s="670"/>
      <c r="J38" s="670"/>
      <c r="K38" s="670"/>
      <c r="L38" s="670"/>
      <c r="M38" s="670"/>
      <c r="N38" s="670"/>
      <c r="O38" s="670"/>
      <c r="P38" s="670"/>
      <c r="Q38" s="670"/>
      <c r="R38" s="670"/>
      <c r="S38" s="670"/>
      <c r="T38" s="670"/>
      <c r="U38" s="670"/>
      <c r="V38" s="670"/>
      <c r="W38" s="670"/>
      <c r="X38" s="670"/>
      <c r="Y38" s="672"/>
      <c r="Z38" s="670"/>
      <c r="AA38" s="670"/>
      <c r="AB38" s="670"/>
      <c r="AC38" s="670"/>
      <c r="AD38" s="670"/>
      <c r="AE38" s="670"/>
      <c r="AF38" s="670"/>
      <c r="AG38" s="670"/>
      <c r="AH38" s="670"/>
      <c r="AI38" s="670"/>
      <c r="AJ38" s="670"/>
      <c r="AK38" s="670"/>
      <c r="AL38" s="670"/>
      <c r="AM38" s="670"/>
      <c r="AN38" s="670"/>
      <c r="AO38" s="670"/>
      <c r="AP38" s="670"/>
      <c r="AQ38" s="670"/>
      <c r="AR38" s="670"/>
      <c r="AS38" s="670"/>
      <c r="AT38" s="672">
        <v>71132436059</v>
      </c>
      <c r="AU38" s="151" t="s">
        <v>94</v>
      </c>
    </row>
    <row r="39" spans="1:83" s="77" customFormat="1" x14ac:dyDescent="0.2">
      <c r="A39" s="139"/>
      <c r="B39" s="139"/>
      <c r="C39" s="139"/>
      <c r="D39" s="670"/>
      <c r="E39" s="670"/>
      <c r="F39" s="670"/>
      <c r="G39" s="670"/>
      <c r="H39" s="670"/>
      <c r="I39" s="670"/>
      <c r="J39" s="670"/>
      <c r="K39" s="670"/>
      <c r="L39" s="670"/>
      <c r="M39" s="670"/>
      <c r="N39" s="670"/>
      <c r="O39" s="670"/>
      <c r="P39" s="670"/>
      <c r="Q39" s="670"/>
      <c r="R39" s="670"/>
      <c r="S39" s="670"/>
      <c r="T39" s="670"/>
      <c r="U39" s="670"/>
      <c r="V39" s="670"/>
      <c r="W39" s="670"/>
      <c r="X39" s="670"/>
      <c r="Y39" s="672"/>
      <c r="Z39" s="670"/>
      <c r="AA39" s="670"/>
      <c r="AB39" s="670"/>
      <c r="AC39" s="670"/>
      <c r="AD39" s="670"/>
      <c r="AE39" s="670"/>
      <c r="AF39" s="670"/>
      <c r="AG39" s="670"/>
      <c r="AH39" s="670"/>
      <c r="AI39" s="670"/>
      <c r="AJ39" s="670"/>
      <c r="AK39" s="673"/>
      <c r="AL39" s="670"/>
      <c r="AM39" s="670"/>
      <c r="AN39" s="670"/>
      <c r="AO39" s="670"/>
      <c r="AP39" s="670"/>
      <c r="AQ39" s="670"/>
      <c r="AR39" s="670"/>
      <c r="AS39" s="670"/>
      <c r="AT39" s="672">
        <f>+AT37/12</f>
        <v>5927703005</v>
      </c>
    </row>
    <row r="40" spans="1:83" s="77" customFormat="1" x14ac:dyDescent="0.2">
      <c r="A40" s="138" t="s">
        <v>467</v>
      </c>
      <c r="B40" s="139"/>
      <c r="D40" s="674"/>
      <c r="E40" s="675" t="s">
        <v>528</v>
      </c>
      <c r="G40" s="675"/>
      <c r="H40" s="672"/>
      <c r="I40" s="674"/>
      <c r="J40" s="675"/>
      <c r="K40" s="670"/>
      <c r="L40" s="674" t="s">
        <v>468</v>
      </c>
      <c r="M40" s="670"/>
      <c r="N40" s="138"/>
      <c r="O40" s="139"/>
      <c r="Q40" s="674"/>
      <c r="R40" s="675" t="s">
        <v>528</v>
      </c>
      <c r="T40" s="675"/>
      <c r="U40" s="672"/>
      <c r="V40" s="674" t="s">
        <v>468</v>
      </c>
      <c r="W40" s="675"/>
      <c r="X40" s="670"/>
      <c r="Z40" s="670"/>
      <c r="AA40" s="670"/>
      <c r="AB40" s="675" t="s">
        <v>528</v>
      </c>
      <c r="AC40" s="674"/>
      <c r="AF40" s="675"/>
      <c r="AG40" s="672"/>
      <c r="AH40" s="674" t="s">
        <v>468</v>
      </c>
      <c r="AJ40" s="675"/>
      <c r="AK40" s="670"/>
      <c r="AL40" s="674"/>
      <c r="AM40" s="670"/>
      <c r="AN40" s="670"/>
      <c r="AO40" s="674"/>
      <c r="AP40" s="675" t="s">
        <v>528</v>
      </c>
      <c r="AQ40" s="674"/>
      <c r="AS40" s="674" t="s">
        <v>468</v>
      </c>
      <c r="AT40" s="675"/>
      <c r="AU40" s="672"/>
    </row>
    <row r="41" spans="1:83" s="94" customFormat="1" x14ac:dyDescent="0.2">
      <c r="A41" s="137" t="s">
        <v>199</v>
      </c>
      <c r="B41" s="28"/>
      <c r="D41" s="669"/>
      <c r="E41" s="857" t="s">
        <v>529</v>
      </c>
      <c r="G41" s="670"/>
      <c r="H41" s="677"/>
      <c r="I41" s="676"/>
      <c r="J41" s="670"/>
      <c r="K41" s="675"/>
      <c r="L41" s="669" t="s">
        <v>200</v>
      </c>
      <c r="M41" s="675"/>
      <c r="N41" s="137"/>
      <c r="O41" s="28"/>
      <c r="Q41" s="669"/>
      <c r="R41" s="857" t="s">
        <v>529</v>
      </c>
      <c r="T41" s="670"/>
      <c r="U41" s="677"/>
      <c r="V41" s="669" t="s">
        <v>200</v>
      </c>
      <c r="W41" s="670"/>
      <c r="X41" s="675"/>
      <c r="Z41" s="675"/>
      <c r="AA41" s="674"/>
      <c r="AB41" s="857" t="s">
        <v>529</v>
      </c>
      <c r="AC41" s="669"/>
      <c r="AF41" s="670"/>
      <c r="AG41" s="677"/>
      <c r="AH41" s="669" t="s">
        <v>200</v>
      </c>
      <c r="AJ41" s="670"/>
      <c r="AK41" s="675"/>
      <c r="AL41" s="669"/>
      <c r="AM41" s="675"/>
      <c r="AN41" s="675"/>
      <c r="AO41" s="669"/>
      <c r="AP41" s="857" t="s">
        <v>529</v>
      </c>
      <c r="AQ41" s="669"/>
      <c r="AS41" s="669" t="s">
        <v>200</v>
      </c>
      <c r="AT41" s="670"/>
      <c r="AU41" s="677"/>
    </row>
    <row r="42" spans="1:83" s="77" customFormat="1" x14ac:dyDescent="0.2">
      <c r="A42" s="137" t="s">
        <v>201</v>
      </c>
      <c r="B42" s="139"/>
      <c r="D42" s="669"/>
      <c r="E42" s="669" t="s">
        <v>201</v>
      </c>
      <c r="G42" s="670"/>
      <c r="H42" s="672"/>
      <c r="I42" s="669"/>
      <c r="J42" s="670"/>
      <c r="K42" s="670"/>
      <c r="L42" s="669" t="s">
        <v>201</v>
      </c>
      <c r="M42" s="670"/>
      <c r="N42" s="137"/>
      <c r="O42" s="139"/>
      <c r="Q42" s="669"/>
      <c r="R42" s="669" t="s">
        <v>201</v>
      </c>
      <c r="T42" s="670"/>
      <c r="U42" s="672"/>
      <c r="V42" s="669" t="s">
        <v>201</v>
      </c>
      <c r="W42" s="670"/>
      <c r="X42" s="670"/>
      <c r="Z42" s="670"/>
      <c r="AA42" s="670"/>
      <c r="AB42" s="669" t="s">
        <v>201</v>
      </c>
      <c r="AC42" s="669"/>
      <c r="AF42" s="670"/>
      <c r="AG42" s="672"/>
      <c r="AH42" s="669" t="s">
        <v>201</v>
      </c>
      <c r="AJ42" s="670"/>
      <c r="AK42" s="670"/>
      <c r="AL42" s="669"/>
      <c r="AM42" s="670"/>
      <c r="AN42" s="670"/>
      <c r="AO42" s="669"/>
      <c r="AP42" s="669" t="s">
        <v>201</v>
      </c>
      <c r="AQ42" s="669"/>
      <c r="AS42" s="669" t="s">
        <v>201</v>
      </c>
      <c r="AT42" s="670"/>
      <c r="AU42" s="672"/>
    </row>
    <row r="43" spans="1:83" s="77" customFormat="1" x14ac:dyDescent="0.2">
      <c r="A43" s="147"/>
      <c r="B43" s="147"/>
      <c r="C43" s="147"/>
      <c r="D43" s="673"/>
      <c r="E43" s="673"/>
      <c r="F43" s="670"/>
      <c r="G43" s="670"/>
      <c r="H43" s="670"/>
      <c r="I43" s="1599"/>
      <c r="J43" s="1599"/>
      <c r="K43" s="670"/>
      <c r="L43" s="670"/>
      <c r="M43" s="670"/>
      <c r="N43" s="147"/>
      <c r="O43" s="147"/>
      <c r="P43" s="147"/>
      <c r="Q43" s="673"/>
      <c r="R43" s="673"/>
      <c r="S43" s="670"/>
      <c r="T43" s="670"/>
      <c r="U43" s="670"/>
      <c r="V43" s="1599"/>
      <c r="W43" s="1599"/>
      <c r="X43" s="670"/>
      <c r="Y43" s="670"/>
      <c r="Z43" s="670"/>
      <c r="AA43" s="670"/>
      <c r="AB43" s="670"/>
      <c r="AC43" s="670"/>
      <c r="AD43" s="670"/>
      <c r="AE43" s="669"/>
      <c r="AF43" s="669"/>
      <c r="AG43" s="669"/>
      <c r="AH43" s="669"/>
      <c r="AI43" s="669"/>
      <c r="AJ43" s="669"/>
      <c r="AK43" s="669"/>
      <c r="AL43" s="670"/>
      <c r="AM43" s="670"/>
      <c r="AN43" s="670"/>
      <c r="AO43" s="670"/>
      <c r="AP43" s="670"/>
      <c r="AQ43" s="670"/>
      <c r="AR43" s="670"/>
      <c r="AS43" s="670"/>
      <c r="AT43" s="670"/>
    </row>
    <row r="44" spans="1:83" s="77" customFormat="1" x14ac:dyDescent="0.2">
      <c r="A44" s="655" t="s">
        <v>465</v>
      </c>
      <c r="B44" s="148"/>
      <c r="C44" s="147"/>
      <c r="D44" s="670"/>
      <c r="E44" s="670"/>
      <c r="F44" s="670"/>
      <c r="G44" s="670"/>
      <c r="H44" s="670"/>
      <c r="I44" s="678"/>
      <c r="J44" s="678"/>
      <c r="K44" s="670"/>
      <c r="L44" s="670"/>
      <c r="M44" s="670"/>
      <c r="N44" s="655"/>
      <c r="O44" s="148"/>
      <c r="P44" s="147"/>
      <c r="Q44" s="670"/>
      <c r="R44" s="670"/>
      <c r="S44" s="670"/>
      <c r="T44" s="670"/>
      <c r="U44" s="670"/>
      <c r="V44" s="1524"/>
      <c r="W44" s="1524"/>
      <c r="X44" s="670"/>
      <c r="Y44" s="670"/>
      <c r="Z44" s="670"/>
      <c r="AA44" s="670"/>
      <c r="AB44" s="670"/>
      <c r="AC44" s="670"/>
      <c r="AD44" s="670"/>
      <c r="AE44" s="669"/>
      <c r="AF44" s="669"/>
      <c r="AG44" s="669"/>
      <c r="AH44" s="669"/>
      <c r="AI44" s="669"/>
      <c r="AJ44" s="669"/>
      <c r="AK44" s="669"/>
      <c r="AL44" s="670"/>
      <c r="AM44" s="670"/>
      <c r="AN44" s="670"/>
      <c r="AO44" s="670"/>
      <c r="AP44" s="670"/>
      <c r="AQ44" s="670"/>
      <c r="AR44" s="670"/>
      <c r="AS44" s="670"/>
      <c r="AT44" s="670"/>
    </row>
    <row r="45" spans="1:83" s="77" customFormat="1" x14ac:dyDescent="0.2">
      <c r="A45" s="656" t="s">
        <v>466</v>
      </c>
      <c r="B45" s="139"/>
      <c r="C45" s="147"/>
      <c r="D45" s="673"/>
      <c r="E45" s="673"/>
      <c r="F45" s="670"/>
      <c r="G45" s="670"/>
      <c r="H45" s="670"/>
      <c r="I45" s="678"/>
      <c r="J45" s="678"/>
      <c r="K45" s="670"/>
      <c r="L45" s="670"/>
      <c r="M45" s="670"/>
      <c r="N45" s="656"/>
      <c r="O45" s="139"/>
      <c r="P45" s="147"/>
      <c r="Q45" s="673"/>
      <c r="R45" s="673"/>
      <c r="S45" s="670"/>
      <c r="T45" s="670"/>
      <c r="U45" s="670"/>
      <c r="V45" s="1524"/>
      <c r="W45" s="1524"/>
      <c r="X45" s="670"/>
      <c r="Y45" s="670"/>
      <c r="Z45" s="670"/>
      <c r="AA45" s="670"/>
      <c r="AB45" s="670"/>
      <c r="AC45" s="670"/>
      <c r="AD45" s="670"/>
      <c r="AE45" s="678"/>
      <c r="AF45" s="678"/>
      <c r="AG45" s="678"/>
      <c r="AH45" s="678"/>
      <c r="AI45" s="678"/>
      <c r="AJ45" s="678"/>
      <c r="AK45" s="678"/>
      <c r="AL45" s="670"/>
      <c r="AM45" s="670"/>
      <c r="AN45" s="670"/>
      <c r="AO45" s="670"/>
      <c r="AP45" s="670"/>
      <c r="AQ45" s="670"/>
      <c r="AR45" s="678"/>
      <c r="AS45" s="678"/>
      <c r="AT45" s="678"/>
    </row>
    <row r="46" spans="1:83" s="77" customFormat="1" x14ac:dyDescent="0.2">
      <c r="A46" s="656" t="s">
        <v>530</v>
      </c>
      <c r="B46" s="139"/>
      <c r="C46" s="139"/>
      <c r="D46" s="670"/>
      <c r="E46" s="670"/>
      <c r="F46" s="670"/>
      <c r="G46" s="670"/>
      <c r="H46" s="670"/>
      <c r="I46" s="678"/>
      <c r="J46" s="678"/>
      <c r="K46" s="670"/>
      <c r="L46" s="670"/>
      <c r="M46" s="670"/>
      <c r="N46" s="656"/>
      <c r="O46" s="139"/>
      <c r="P46" s="139"/>
      <c r="Q46" s="670"/>
      <c r="R46" s="670"/>
      <c r="S46" s="670"/>
      <c r="T46" s="670"/>
      <c r="U46" s="670"/>
      <c r="V46" s="1524"/>
      <c r="W46" s="1524"/>
      <c r="X46" s="670"/>
      <c r="Y46" s="670"/>
      <c r="Z46" s="670"/>
      <c r="AA46" s="670"/>
      <c r="AB46" s="670"/>
      <c r="AC46" s="670"/>
      <c r="AD46" s="670"/>
      <c r="AE46" s="670"/>
      <c r="AF46" s="670"/>
      <c r="AG46" s="670"/>
      <c r="AH46" s="670"/>
      <c r="AI46" s="670"/>
      <c r="AJ46" s="670"/>
      <c r="AK46" s="670"/>
      <c r="AL46" s="670"/>
      <c r="AM46" s="670"/>
      <c r="AN46" s="670"/>
      <c r="AO46" s="670"/>
      <c r="AP46" s="670"/>
      <c r="AQ46" s="670"/>
      <c r="AR46" s="678"/>
      <c r="AS46" s="678"/>
      <c r="AT46" s="678"/>
    </row>
    <row r="47" spans="1:83" x14ac:dyDescent="0.2">
      <c r="A47" s="139"/>
      <c r="B47" s="139"/>
      <c r="C47" s="139"/>
      <c r="D47" s="670"/>
      <c r="E47" s="670"/>
      <c r="F47" s="670"/>
      <c r="G47" s="670"/>
      <c r="H47" s="669"/>
      <c r="I47" s="669"/>
      <c r="J47" s="669"/>
      <c r="K47" s="670"/>
      <c r="L47" s="670"/>
      <c r="M47" s="670"/>
      <c r="N47" s="670"/>
      <c r="O47" s="670"/>
      <c r="P47" s="669"/>
      <c r="Q47" s="669" t="s">
        <v>80</v>
      </c>
      <c r="R47" s="670"/>
      <c r="S47" s="670"/>
      <c r="T47" s="670"/>
      <c r="U47" s="670"/>
      <c r="V47" s="670"/>
      <c r="W47" s="670"/>
      <c r="X47" s="669"/>
      <c r="Y47" s="669"/>
      <c r="Z47" s="669"/>
      <c r="AA47" s="669"/>
      <c r="AB47" s="669"/>
      <c r="AC47" s="669"/>
      <c r="AD47" s="669"/>
      <c r="AE47" s="669"/>
      <c r="AF47" s="669"/>
      <c r="AG47" s="669"/>
      <c r="AH47" s="669"/>
      <c r="AI47" s="669"/>
      <c r="AJ47" s="669"/>
      <c r="AK47" s="669"/>
      <c r="AO47" s="669"/>
      <c r="AP47" s="670"/>
      <c r="AQ47" s="670"/>
      <c r="AR47" s="669"/>
      <c r="AS47" s="669" t="s">
        <v>80</v>
      </c>
      <c r="AT47" s="669"/>
      <c r="CD47" s="77"/>
      <c r="CE47" s="77"/>
    </row>
    <row r="48" spans="1:83" x14ac:dyDescent="0.2">
      <c r="A48" s="139"/>
      <c r="B48" s="139"/>
      <c r="C48" s="139"/>
      <c r="D48" s="670"/>
      <c r="E48" s="670"/>
      <c r="F48" s="670"/>
      <c r="G48" s="670"/>
      <c r="H48" s="670"/>
      <c r="I48" s="670"/>
      <c r="J48" s="670"/>
      <c r="K48" s="670"/>
      <c r="L48" s="670"/>
      <c r="M48" s="670"/>
      <c r="N48" s="670"/>
      <c r="O48" s="670"/>
      <c r="P48" s="670"/>
      <c r="Q48" s="670"/>
      <c r="R48" s="670"/>
      <c r="S48" s="670"/>
      <c r="T48" s="670"/>
      <c r="U48" s="670"/>
      <c r="V48" s="670"/>
      <c r="W48" s="670"/>
      <c r="X48" s="670"/>
      <c r="Y48" s="670"/>
      <c r="Z48" s="670"/>
      <c r="AA48" s="670"/>
      <c r="AB48" s="670"/>
      <c r="AC48" s="670"/>
      <c r="AD48" s="670"/>
      <c r="AE48" s="670"/>
      <c r="AF48" s="670"/>
      <c r="AG48" s="670"/>
      <c r="AH48" s="670"/>
      <c r="AI48" s="670"/>
      <c r="AJ48" s="670"/>
      <c r="AK48" s="670"/>
      <c r="AL48" s="670"/>
      <c r="AM48" s="670"/>
      <c r="AN48" s="670"/>
      <c r="AO48" s="670"/>
      <c r="AP48" s="670"/>
      <c r="AQ48" s="670"/>
      <c r="AR48" s="670"/>
      <c r="AS48" s="670"/>
      <c r="AT48" s="670"/>
    </row>
    <row r="49" spans="1:46" x14ac:dyDescent="0.2">
      <c r="A49" s="139"/>
      <c r="B49" s="139"/>
      <c r="C49" s="139"/>
      <c r="D49" s="670"/>
      <c r="E49" s="670"/>
      <c r="F49" s="670"/>
      <c r="G49" s="670"/>
      <c r="H49" s="670"/>
      <c r="I49" s="670"/>
      <c r="J49" s="670"/>
      <c r="K49" s="670"/>
      <c r="L49" s="670"/>
      <c r="M49" s="670"/>
      <c r="N49" s="670"/>
      <c r="O49" s="670"/>
      <c r="P49" s="670"/>
      <c r="Q49" s="670"/>
      <c r="R49" s="670"/>
      <c r="S49" s="670"/>
      <c r="T49" s="670"/>
      <c r="U49" s="670"/>
      <c r="V49" s="670"/>
      <c r="W49" s="670"/>
      <c r="X49" s="670"/>
      <c r="Y49" s="670"/>
      <c r="Z49" s="670"/>
      <c r="AA49" s="670"/>
      <c r="AB49" s="670"/>
      <c r="AC49" s="670"/>
      <c r="AD49" s="670"/>
      <c r="AE49" s="670"/>
      <c r="AF49" s="670"/>
      <c r="AG49" s="670"/>
      <c r="AH49" s="670"/>
      <c r="AI49" s="670"/>
      <c r="AJ49" s="670"/>
      <c r="AK49" s="670"/>
      <c r="AL49" s="670"/>
      <c r="AM49" s="670"/>
      <c r="AN49" s="670"/>
      <c r="AO49" s="670"/>
      <c r="AP49" s="670"/>
      <c r="AQ49" s="670"/>
      <c r="AR49" s="670"/>
      <c r="AS49" s="670"/>
      <c r="AT49" s="670"/>
    </row>
    <row r="52" spans="1:46" x14ac:dyDescent="0.2">
      <c r="AR52" s="680"/>
      <c r="AS52" s="680"/>
      <c r="AT52" s="680"/>
    </row>
    <row r="53" spans="1:46" x14ac:dyDescent="0.2">
      <c r="A53" s="140"/>
      <c r="AR53" s="680"/>
      <c r="AS53" s="680"/>
      <c r="AT53" s="680"/>
    </row>
    <row r="54" spans="1:46" x14ac:dyDescent="0.2">
      <c r="AR54" s="680"/>
      <c r="AS54" s="680"/>
      <c r="AT54" s="680"/>
    </row>
    <row r="55" spans="1:46" x14ac:dyDescent="0.2">
      <c r="AR55" s="680"/>
      <c r="AS55" s="680"/>
      <c r="AT55" s="680"/>
    </row>
    <row r="56" spans="1:46" x14ac:dyDescent="0.2">
      <c r="AR56" s="680"/>
      <c r="AS56" s="680"/>
      <c r="AT56" s="680"/>
    </row>
    <row r="57" spans="1:46" x14ac:dyDescent="0.2">
      <c r="AR57" s="680"/>
      <c r="AS57" s="680"/>
      <c r="AT57" s="680"/>
    </row>
    <row r="58" spans="1:46" x14ac:dyDescent="0.2">
      <c r="AR58" s="680"/>
      <c r="AS58" s="680"/>
      <c r="AT58" s="680"/>
    </row>
    <row r="59" spans="1:46" x14ac:dyDescent="0.2">
      <c r="AR59" s="680"/>
      <c r="AS59" s="680"/>
      <c r="AT59" s="680"/>
    </row>
    <row r="60" spans="1:46" x14ac:dyDescent="0.2">
      <c r="AR60" s="680"/>
      <c r="AS60" s="680"/>
      <c r="AT60" s="680"/>
    </row>
    <row r="61" spans="1:46" x14ac:dyDescent="0.2">
      <c r="AR61" s="680"/>
      <c r="AS61" s="680"/>
      <c r="AT61" s="680"/>
    </row>
    <row r="62" spans="1:46" x14ac:dyDescent="0.2">
      <c r="AR62" s="680"/>
      <c r="AS62" s="680"/>
      <c r="AT62" s="680"/>
    </row>
    <row r="63" spans="1:46" x14ac:dyDescent="0.2">
      <c r="AR63" s="680"/>
      <c r="AS63" s="680"/>
      <c r="AT63" s="680"/>
    </row>
    <row r="64" spans="1:46" x14ac:dyDescent="0.2">
      <c r="AR64" s="680"/>
      <c r="AS64" s="680"/>
      <c r="AT64" s="680"/>
    </row>
    <row r="65" spans="44:46" x14ac:dyDescent="0.2">
      <c r="AR65" s="680"/>
      <c r="AS65" s="680"/>
      <c r="AT65" s="680"/>
    </row>
    <row r="66" spans="44:46" x14ac:dyDescent="0.2">
      <c r="AR66" s="680"/>
      <c r="AS66" s="680"/>
      <c r="AT66" s="680"/>
    </row>
    <row r="67" spans="44:46" x14ac:dyDescent="0.2">
      <c r="AR67" s="680"/>
      <c r="AS67" s="680"/>
      <c r="AT67" s="680"/>
    </row>
    <row r="68" spans="44:46" x14ac:dyDescent="0.2">
      <c r="AR68" s="680"/>
      <c r="AS68" s="680"/>
      <c r="AT68" s="680"/>
    </row>
    <row r="69" spans="44:46" x14ac:dyDescent="0.2">
      <c r="AR69" s="680"/>
      <c r="AS69" s="680"/>
      <c r="AT69" s="680"/>
    </row>
    <row r="70" spans="44:46" x14ac:dyDescent="0.2">
      <c r="AR70" s="680"/>
      <c r="AS70" s="680"/>
      <c r="AT70" s="680"/>
    </row>
    <row r="71" spans="44:46" x14ac:dyDescent="0.2">
      <c r="AR71" s="680"/>
      <c r="AS71" s="680"/>
      <c r="AT71" s="680"/>
    </row>
  </sheetData>
  <autoFilter ref="A12:CE38"/>
  <sortState ref="A24:CT36">
    <sortCondition ref="A24:A36"/>
  </sortState>
  <mergeCells count="67">
    <mergeCell ref="AL7:AR7"/>
    <mergeCell ref="N10:N11"/>
    <mergeCell ref="AH8:AH11"/>
    <mergeCell ref="AR8:AR11"/>
    <mergeCell ref="AT7:AT11"/>
    <mergeCell ref="P8:Q8"/>
    <mergeCell ref="Z8:Z11"/>
    <mergeCell ref="T8:T11"/>
    <mergeCell ref="AG8:AG11"/>
    <mergeCell ref="W8:W11"/>
    <mergeCell ref="X8:X11"/>
    <mergeCell ref="AI8:AI11"/>
    <mergeCell ref="Y8:Y11"/>
    <mergeCell ref="U8:U11"/>
    <mergeCell ref="AB8:AB11"/>
    <mergeCell ref="AC8:AC11"/>
    <mergeCell ref="AS8:AS11"/>
    <mergeCell ref="AO8:AO11"/>
    <mergeCell ref="AP8:AP11"/>
    <mergeCell ref="AQ8:AQ11"/>
    <mergeCell ref="AN8:AN11"/>
    <mergeCell ref="AR6:AT6"/>
    <mergeCell ref="R7:W7"/>
    <mergeCell ref="P9:Q9"/>
    <mergeCell ref="R8:R11"/>
    <mergeCell ref="S8:S11"/>
    <mergeCell ref="V8:V11"/>
    <mergeCell ref="AA8:AA11"/>
    <mergeCell ref="AD8:AD11"/>
    <mergeCell ref="P10:P11"/>
    <mergeCell ref="Q10:Q11"/>
    <mergeCell ref="AK8:AK11"/>
    <mergeCell ref="AE8:AE11"/>
    <mergeCell ref="AL8:AL11"/>
    <mergeCell ref="AM8:AM11"/>
    <mergeCell ref="AJ8:AJ11"/>
    <mergeCell ref="AF8:AF11"/>
    <mergeCell ref="A7:A11"/>
    <mergeCell ref="B7:B11"/>
    <mergeCell ref="C7:C11"/>
    <mergeCell ref="J8:K8"/>
    <mergeCell ref="D8:E8"/>
    <mergeCell ref="F8:G8"/>
    <mergeCell ref="H8:I8"/>
    <mergeCell ref="H10:H11"/>
    <mergeCell ref="H9:I9"/>
    <mergeCell ref="D10:D11"/>
    <mergeCell ref="E10:E11"/>
    <mergeCell ref="F10:F11"/>
    <mergeCell ref="G10:G11"/>
    <mergeCell ref="D9:E9"/>
    <mergeCell ref="F9:G9"/>
    <mergeCell ref="K10:K11"/>
    <mergeCell ref="D7:M7"/>
    <mergeCell ref="N7:Q7"/>
    <mergeCell ref="V43:W43"/>
    <mergeCell ref="X7:AI7"/>
    <mergeCell ref="X3:AD3"/>
    <mergeCell ref="N8:O8"/>
    <mergeCell ref="I43:J43"/>
    <mergeCell ref="L10:L11"/>
    <mergeCell ref="M10:M11"/>
    <mergeCell ref="I10:I11"/>
    <mergeCell ref="J10:J11"/>
    <mergeCell ref="J9:K9"/>
    <mergeCell ref="L8:M8"/>
    <mergeCell ref="O10:O11"/>
  </mergeCells>
  <phoneticPr fontId="6" type="noConversion"/>
  <printOptions horizontalCentered="1" verticalCentered="1"/>
  <pageMargins left="3.937007874015748E-2" right="3.937007874015748E-2" top="0" bottom="0" header="0.31496062992125984" footer="0.31496062992125984"/>
  <pageSetup paperSize="14" scale="24" fitToHeight="4" orientation="landscape" horizontalDpi="4294967294" verticalDpi="4294967294" r:id="rId1"/>
  <headerFooter alignWithMargins="0">
    <oddHeader xml:space="preserve">&amp;C&amp;"Arial,Negrita"&amp;8FORMULARIO AP N° 4
SISTEMA GENERAL DE PARTICIPACIONES
CERTIFICADO DE DISTRIBUCIÓN DE PARTICIPACIONES PARA APORTES PATRONALES 2011
CONSOLIDADO DEPARTAMENTAL O DISTRITAL: BOGOTA D.C&amp;"Arial,Normal"&amp;10.
</oddHeader>
    <oddFoote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47"/>
  <sheetViews>
    <sheetView workbookViewId="0">
      <selection activeCell="L36" sqref="L36"/>
    </sheetView>
  </sheetViews>
  <sheetFormatPr baseColWidth="10" defaultRowHeight="12.75" x14ac:dyDescent="0.2"/>
  <cols>
    <col min="1" max="1" width="30.7109375" style="154" customWidth="1"/>
    <col min="2" max="2" width="7.28515625" style="154" customWidth="1"/>
    <col min="3" max="3" width="14.140625" style="154" customWidth="1"/>
    <col min="4" max="4" width="9.85546875" style="154" customWidth="1"/>
    <col min="5" max="5" width="12.28515625" style="154" bestFit="1" customWidth="1"/>
    <col min="6" max="6" width="13.7109375" style="154" customWidth="1"/>
    <col min="7" max="7" width="11.28515625" style="154" customWidth="1"/>
    <col min="8" max="8" width="12.28515625" style="154" bestFit="1" customWidth="1"/>
    <col min="9" max="9" width="7.5703125" style="154" customWidth="1"/>
    <col min="10" max="10" width="12.28515625" style="154" bestFit="1" customWidth="1"/>
    <col min="11" max="11" width="7.140625" style="154" customWidth="1"/>
    <col min="12" max="12" width="13.7109375" style="154" customWidth="1"/>
    <col min="13" max="13" width="13.85546875" style="154" bestFit="1" customWidth="1"/>
    <col min="14" max="14" width="7.85546875" style="189" customWidth="1"/>
    <col min="15" max="15" width="12.28515625" style="189" bestFit="1" customWidth="1"/>
    <col min="16" max="18" width="11.42578125" style="189"/>
    <col min="19" max="256" width="11.42578125" style="154"/>
    <col min="257" max="257" width="30.7109375" style="154" customWidth="1"/>
    <col min="258" max="258" width="7.28515625" style="154" customWidth="1"/>
    <col min="259" max="259" width="11.140625" style="154" customWidth="1"/>
    <col min="260" max="260" width="7.7109375" style="154" customWidth="1"/>
    <col min="261" max="262" width="11" style="154" customWidth="1"/>
    <col min="263" max="263" width="7.7109375" style="154" customWidth="1"/>
    <col min="264" max="264" width="11.42578125" style="154"/>
    <col min="265" max="265" width="7.5703125" style="154" customWidth="1"/>
    <col min="266" max="266" width="11.42578125" style="154"/>
    <col min="267" max="267" width="7.140625" style="154" customWidth="1"/>
    <col min="268" max="268" width="10.42578125" style="154" customWidth="1"/>
    <col min="269" max="269" width="12.7109375" style="154" bestFit="1" customWidth="1"/>
    <col min="270" max="270" width="7.85546875" style="154" customWidth="1"/>
    <col min="271" max="271" width="12.28515625" style="154" bestFit="1" customWidth="1"/>
    <col min="272" max="512" width="11.42578125" style="154"/>
    <col min="513" max="513" width="30.7109375" style="154" customWidth="1"/>
    <col min="514" max="514" width="7.28515625" style="154" customWidth="1"/>
    <col min="515" max="515" width="11.140625" style="154" customWidth="1"/>
    <col min="516" max="516" width="7.7109375" style="154" customWidth="1"/>
    <col min="517" max="518" width="11" style="154" customWidth="1"/>
    <col min="519" max="519" width="7.7109375" style="154" customWidth="1"/>
    <col min="520" max="520" width="11.42578125" style="154"/>
    <col min="521" max="521" width="7.5703125" style="154" customWidth="1"/>
    <col min="522" max="522" width="11.42578125" style="154"/>
    <col min="523" max="523" width="7.140625" style="154" customWidth="1"/>
    <col min="524" max="524" width="10.42578125" style="154" customWidth="1"/>
    <col min="525" max="525" width="12.7109375" style="154" bestFit="1" customWidth="1"/>
    <col min="526" max="526" width="7.85546875" style="154" customWidth="1"/>
    <col min="527" max="527" width="12.28515625" style="154" bestFit="1" customWidth="1"/>
    <col min="528" max="768" width="11.42578125" style="154"/>
    <col min="769" max="769" width="30.7109375" style="154" customWidth="1"/>
    <col min="770" max="770" width="7.28515625" style="154" customWidth="1"/>
    <col min="771" max="771" width="11.140625" style="154" customWidth="1"/>
    <col min="772" max="772" width="7.7109375" style="154" customWidth="1"/>
    <col min="773" max="774" width="11" style="154" customWidth="1"/>
    <col min="775" max="775" width="7.7109375" style="154" customWidth="1"/>
    <col min="776" max="776" width="11.42578125" style="154"/>
    <col min="777" max="777" width="7.5703125" style="154" customWidth="1"/>
    <col min="778" max="778" width="11.42578125" style="154"/>
    <col min="779" max="779" width="7.140625" style="154" customWidth="1"/>
    <col min="780" max="780" width="10.42578125" style="154" customWidth="1"/>
    <col min="781" max="781" width="12.7109375" style="154" bestFit="1" customWidth="1"/>
    <col min="782" max="782" width="7.85546875" style="154" customWidth="1"/>
    <col min="783" max="783" width="12.28515625" style="154" bestFit="1" customWidth="1"/>
    <col min="784" max="1024" width="11.42578125" style="154"/>
    <col min="1025" max="1025" width="30.7109375" style="154" customWidth="1"/>
    <col min="1026" max="1026" width="7.28515625" style="154" customWidth="1"/>
    <col min="1027" max="1027" width="11.140625" style="154" customWidth="1"/>
    <col min="1028" max="1028" width="7.7109375" style="154" customWidth="1"/>
    <col min="1029" max="1030" width="11" style="154" customWidth="1"/>
    <col min="1031" max="1031" width="7.7109375" style="154" customWidth="1"/>
    <col min="1032" max="1032" width="11.42578125" style="154"/>
    <col min="1033" max="1033" width="7.5703125" style="154" customWidth="1"/>
    <col min="1034" max="1034" width="11.42578125" style="154"/>
    <col min="1035" max="1035" width="7.140625" style="154" customWidth="1"/>
    <col min="1036" max="1036" width="10.42578125" style="154" customWidth="1"/>
    <col min="1037" max="1037" width="12.7109375" style="154" bestFit="1" customWidth="1"/>
    <col min="1038" max="1038" width="7.85546875" style="154" customWidth="1"/>
    <col min="1039" max="1039" width="12.28515625" style="154" bestFit="1" customWidth="1"/>
    <col min="1040" max="1280" width="11.42578125" style="154"/>
    <col min="1281" max="1281" width="30.7109375" style="154" customWidth="1"/>
    <col min="1282" max="1282" width="7.28515625" style="154" customWidth="1"/>
    <col min="1283" max="1283" width="11.140625" style="154" customWidth="1"/>
    <col min="1284" max="1284" width="7.7109375" style="154" customWidth="1"/>
    <col min="1285" max="1286" width="11" style="154" customWidth="1"/>
    <col min="1287" max="1287" width="7.7109375" style="154" customWidth="1"/>
    <col min="1288" max="1288" width="11.42578125" style="154"/>
    <col min="1289" max="1289" width="7.5703125" style="154" customWidth="1"/>
    <col min="1290" max="1290" width="11.42578125" style="154"/>
    <col min="1291" max="1291" width="7.140625" style="154" customWidth="1"/>
    <col min="1292" max="1292" width="10.42578125" style="154" customWidth="1"/>
    <col min="1293" max="1293" width="12.7109375" style="154" bestFit="1" customWidth="1"/>
    <col min="1294" max="1294" width="7.85546875" style="154" customWidth="1"/>
    <col min="1295" max="1295" width="12.28515625" style="154" bestFit="1" customWidth="1"/>
    <col min="1296" max="1536" width="11.42578125" style="154"/>
    <col min="1537" max="1537" width="30.7109375" style="154" customWidth="1"/>
    <col min="1538" max="1538" width="7.28515625" style="154" customWidth="1"/>
    <col min="1539" max="1539" width="11.140625" style="154" customWidth="1"/>
    <col min="1540" max="1540" width="7.7109375" style="154" customWidth="1"/>
    <col min="1541" max="1542" width="11" style="154" customWidth="1"/>
    <col min="1543" max="1543" width="7.7109375" style="154" customWidth="1"/>
    <col min="1544" max="1544" width="11.42578125" style="154"/>
    <col min="1545" max="1545" width="7.5703125" style="154" customWidth="1"/>
    <col min="1546" max="1546" width="11.42578125" style="154"/>
    <col min="1547" max="1547" width="7.140625" style="154" customWidth="1"/>
    <col min="1548" max="1548" width="10.42578125" style="154" customWidth="1"/>
    <col min="1549" max="1549" width="12.7109375" style="154" bestFit="1" customWidth="1"/>
    <col min="1550" max="1550" width="7.85546875" style="154" customWidth="1"/>
    <col min="1551" max="1551" width="12.28515625" style="154" bestFit="1" customWidth="1"/>
    <col min="1552" max="1792" width="11.42578125" style="154"/>
    <col min="1793" max="1793" width="30.7109375" style="154" customWidth="1"/>
    <col min="1794" max="1794" width="7.28515625" style="154" customWidth="1"/>
    <col min="1795" max="1795" width="11.140625" style="154" customWidth="1"/>
    <col min="1796" max="1796" width="7.7109375" style="154" customWidth="1"/>
    <col min="1797" max="1798" width="11" style="154" customWidth="1"/>
    <col min="1799" max="1799" width="7.7109375" style="154" customWidth="1"/>
    <col min="1800" max="1800" width="11.42578125" style="154"/>
    <col min="1801" max="1801" width="7.5703125" style="154" customWidth="1"/>
    <col min="1802" max="1802" width="11.42578125" style="154"/>
    <col min="1803" max="1803" width="7.140625" style="154" customWidth="1"/>
    <col min="1804" max="1804" width="10.42578125" style="154" customWidth="1"/>
    <col min="1805" max="1805" width="12.7109375" style="154" bestFit="1" customWidth="1"/>
    <col min="1806" max="1806" width="7.85546875" style="154" customWidth="1"/>
    <col min="1807" max="1807" width="12.28515625" style="154" bestFit="1" customWidth="1"/>
    <col min="1808" max="2048" width="11.42578125" style="154"/>
    <col min="2049" max="2049" width="30.7109375" style="154" customWidth="1"/>
    <col min="2050" max="2050" width="7.28515625" style="154" customWidth="1"/>
    <col min="2051" max="2051" width="11.140625" style="154" customWidth="1"/>
    <col min="2052" max="2052" width="7.7109375" style="154" customWidth="1"/>
    <col min="2053" max="2054" width="11" style="154" customWidth="1"/>
    <col min="2055" max="2055" width="7.7109375" style="154" customWidth="1"/>
    <col min="2056" max="2056" width="11.42578125" style="154"/>
    <col min="2057" max="2057" width="7.5703125" style="154" customWidth="1"/>
    <col min="2058" max="2058" width="11.42578125" style="154"/>
    <col min="2059" max="2059" width="7.140625" style="154" customWidth="1"/>
    <col min="2060" max="2060" width="10.42578125" style="154" customWidth="1"/>
    <col min="2061" max="2061" width="12.7109375" style="154" bestFit="1" customWidth="1"/>
    <col min="2062" max="2062" width="7.85546875" style="154" customWidth="1"/>
    <col min="2063" max="2063" width="12.28515625" style="154" bestFit="1" customWidth="1"/>
    <col min="2064" max="2304" width="11.42578125" style="154"/>
    <col min="2305" max="2305" width="30.7109375" style="154" customWidth="1"/>
    <col min="2306" max="2306" width="7.28515625" style="154" customWidth="1"/>
    <col min="2307" max="2307" width="11.140625" style="154" customWidth="1"/>
    <col min="2308" max="2308" width="7.7109375" style="154" customWidth="1"/>
    <col min="2309" max="2310" width="11" style="154" customWidth="1"/>
    <col min="2311" max="2311" width="7.7109375" style="154" customWidth="1"/>
    <col min="2312" max="2312" width="11.42578125" style="154"/>
    <col min="2313" max="2313" width="7.5703125" style="154" customWidth="1"/>
    <col min="2314" max="2314" width="11.42578125" style="154"/>
    <col min="2315" max="2315" width="7.140625" style="154" customWidth="1"/>
    <col min="2316" max="2316" width="10.42578125" style="154" customWidth="1"/>
    <col min="2317" max="2317" width="12.7109375" style="154" bestFit="1" customWidth="1"/>
    <col min="2318" max="2318" width="7.85546875" style="154" customWidth="1"/>
    <col min="2319" max="2319" width="12.28515625" style="154" bestFit="1" customWidth="1"/>
    <col min="2320" max="2560" width="11.42578125" style="154"/>
    <col min="2561" max="2561" width="30.7109375" style="154" customWidth="1"/>
    <col min="2562" max="2562" width="7.28515625" style="154" customWidth="1"/>
    <col min="2563" max="2563" width="11.140625" style="154" customWidth="1"/>
    <col min="2564" max="2564" width="7.7109375" style="154" customWidth="1"/>
    <col min="2565" max="2566" width="11" style="154" customWidth="1"/>
    <col min="2567" max="2567" width="7.7109375" style="154" customWidth="1"/>
    <col min="2568" max="2568" width="11.42578125" style="154"/>
    <col min="2569" max="2569" width="7.5703125" style="154" customWidth="1"/>
    <col min="2570" max="2570" width="11.42578125" style="154"/>
    <col min="2571" max="2571" width="7.140625" style="154" customWidth="1"/>
    <col min="2572" max="2572" width="10.42578125" style="154" customWidth="1"/>
    <col min="2573" max="2573" width="12.7109375" style="154" bestFit="1" customWidth="1"/>
    <col min="2574" max="2574" width="7.85546875" style="154" customWidth="1"/>
    <col min="2575" max="2575" width="12.28515625" style="154" bestFit="1" customWidth="1"/>
    <col min="2576" max="2816" width="11.42578125" style="154"/>
    <col min="2817" max="2817" width="30.7109375" style="154" customWidth="1"/>
    <col min="2818" max="2818" width="7.28515625" style="154" customWidth="1"/>
    <col min="2819" max="2819" width="11.140625" style="154" customWidth="1"/>
    <col min="2820" max="2820" width="7.7109375" style="154" customWidth="1"/>
    <col min="2821" max="2822" width="11" style="154" customWidth="1"/>
    <col min="2823" max="2823" width="7.7109375" style="154" customWidth="1"/>
    <col min="2824" max="2824" width="11.42578125" style="154"/>
    <col min="2825" max="2825" width="7.5703125" style="154" customWidth="1"/>
    <col min="2826" max="2826" width="11.42578125" style="154"/>
    <col min="2827" max="2827" width="7.140625" style="154" customWidth="1"/>
    <col min="2828" max="2828" width="10.42578125" style="154" customWidth="1"/>
    <col min="2829" max="2829" width="12.7109375" style="154" bestFit="1" customWidth="1"/>
    <col min="2830" max="2830" width="7.85546875" style="154" customWidth="1"/>
    <col min="2831" max="2831" width="12.28515625" style="154" bestFit="1" customWidth="1"/>
    <col min="2832" max="3072" width="11.42578125" style="154"/>
    <col min="3073" max="3073" width="30.7109375" style="154" customWidth="1"/>
    <col min="3074" max="3074" width="7.28515625" style="154" customWidth="1"/>
    <col min="3075" max="3075" width="11.140625" style="154" customWidth="1"/>
    <col min="3076" max="3076" width="7.7109375" style="154" customWidth="1"/>
    <col min="3077" max="3078" width="11" style="154" customWidth="1"/>
    <col min="3079" max="3079" width="7.7109375" style="154" customWidth="1"/>
    <col min="3080" max="3080" width="11.42578125" style="154"/>
    <col min="3081" max="3081" width="7.5703125" style="154" customWidth="1"/>
    <col min="3082" max="3082" width="11.42578125" style="154"/>
    <col min="3083" max="3083" width="7.140625" style="154" customWidth="1"/>
    <col min="3084" max="3084" width="10.42578125" style="154" customWidth="1"/>
    <col min="3085" max="3085" width="12.7109375" style="154" bestFit="1" customWidth="1"/>
    <col min="3086" max="3086" width="7.85546875" style="154" customWidth="1"/>
    <col min="3087" max="3087" width="12.28515625" style="154" bestFit="1" customWidth="1"/>
    <col min="3088" max="3328" width="11.42578125" style="154"/>
    <col min="3329" max="3329" width="30.7109375" style="154" customWidth="1"/>
    <col min="3330" max="3330" width="7.28515625" style="154" customWidth="1"/>
    <col min="3331" max="3331" width="11.140625" style="154" customWidth="1"/>
    <col min="3332" max="3332" width="7.7109375" style="154" customWidth="1"/>
    <col min="3333" max="3334" width="11" style="154" customWidth="1"/>
    <col min="3335" max="3335" width="7.7109375" style="154" customWidth="1"/>
    <col min="3336" max="3336" width="11.42578125" style="154"/>
    <col min="3337" max="3337" width="7.5703125" style="154" customWidth="1"/>
    <col min="3338" max="3338" width="11.42578125" style="154"/>
    <col min="3339" max="3339" width="7.140625" style="154" customWidth="1"/>
    <col min="3340" max="3340" width="10.42578125" style="154" customWidth="1"/>
    <col min="3341" max="3341" width="12.7109375" style="154" bestFit="1" customWidth="1"/>
    <col min="3342" max="3342" width="7.85546875" style="154" customWidth="1"/>
    <col min="3343" max="3343" width="12.28515625" style="154" bestFit="1" customWidth="1"/>
    <col min="3344" max="3584" width="11.42578125" style="154"/>
    <col min="3585" max="3585" width="30.7109375" style="154" customWidth="1"/>
    <col min="3586" max="3586" width="7.28515625" style="154" customWidth="1"/>
    <col min="3587" max="3587" width="11.140625" style="154" customWidth="1"/>
    <col min="3588" max="3588" width="7.7109375" style="154" customWidth="1"/>
    <col min="3589" max="3590" width="11" style="154" customWidth="1"/>
    <col min="3591" max="3591" width="7.7109375" style="154" customWidth="1"/>
    <col min="3592" max="3592" width="11.42578125" style="154"/>
    <col min="3593" max="3593" width="7.5703125" style="154" customWidth="1"/>
    <col min="3594" max="3594" width="11.42578125" style="154"/>
    <col min="3595" max="3595" width="7.140625" style="154" customWidth="1"/>
    <col min="3596" max="3596" width="10.42578125" style="154" customWidth="1"/>
    <col min="3597" max="3597" width="12.7109375" style="154" bestFit="1" customWidth="1"/>
    <col min="3598" max="3598" width="7.85546875" style="154" customWidth="1"/>
    <col min="3599" max="3599" width="12.28515625" style="154" bestFit="1" customWidth="1"/>
    <col min="3600" max="3840" width="11.42578125" style="154"/>
    <col min="3841" max="3841" width="30.7109375" style="154" customWidth="1"/>
    <col min="3842" max="3842" width="7.28515625" style="154" customWidth="1"/>
    <col min="3843" max="3843" width="11.140625" style="154" customWidth="1"/>
    <col min="3844" max="3844" width="7.7109375" style="154" customWidth="1"/>
    <col min="3845" max="3846" width="11" style="154" customWidth="1"/>
    <col min="3847" max="3847" width="7.7109375" style="154" customWidth="1"/>
    <col min="3848" max="3848" width="11.42578125" style="154"/>
    <col min="3849" max="3849" width="7.5703125" style="154" customWidth="1"/>
    <col min="3850" max="3850" width="11.42578125" style="154"/>
    <col min="3851" max="3851" width="7.140625" style="154" customWidth="1"/>
    <col min="3852" max="3852" width="10.42578125" style="154" customWidth="1"/>
    <col min="3853" max="3853" width="12.7109375" style="154" bestFit="1" customWidth="1"/>
    <col min="3854" max="3854" width="7.85546875" style="154" customWidth="1"/>
    <col min="3855" max="3855" width="12.28515625" style="154" bestFit="1" customWidth="1"/>
    <col min="3856" max="4096" width="11.42578125" style="154"/>
    <col min="4097" max="4097" width="30.7109375" style="154" customWidth="1"/>
    <col min="4098" max="4098" width="7.28515625" style="154" customWidth="1"/>
    <col min="4099" max="4099" width="11.140625" style="154" customWidth="1"/>
    <col min="4100" max="4100" width="7.7109375" style="154" customWidth="1"/>
    <col min="4101" max="4102" width="11" style="154" customWidth="1"/>
    <col min="4103" max="4103" width="7.7109375" style="154" customWidth="1"/>
    <col min="4104" max="4104" width="11.42578125" style="154"/>
    <col min="4105" max="4105" width="7.5703125" style="154" customWidth="1"/>
    <col min="4106" max="4106" width="11.42578125" style="154"/>
    <col min="4107" max="4107" width="7.140625" style="154" customWidth="1"/>
    <col min="4108" max="4108" width="10.42578125" style="154" customWidth="1"/>
    <col min="4109" max="4109" width="12.7109375" style="154" bestFit="1" customWidth="1"/>
    <col min="4110" max="4110" width="7.85546875" style="154" customWidth="1"/>
    <col min="4111" max="4111" width="12.28515625" style="154" bestFit="1" customWidth="1"/>
    <col min="4112" max="4352" width="11.42578125" style="154"/>
    <col min="4353" max="4353" width="30.7109375" style="154" customWidth="1"/>
    <col min="4354" max="4354" width="7.28515625" style="154" customWidth="1"/>
    <col min="4355" max="4355" width="11.140625" style="154" customWidth="1"/>
    <col min="4356" max="4356" width="7.7109375" style="154" customWidth="1"/>
    <col min="4357" max="4358" width="11" style="154" customWidth="1"/>
    <col min="4359" max="4359" width="7.7109375" style="154" customWidth="1"/>
    <col min="4360" max="4360" width="11.42578125" style="154"/>
    <col min="4361" max="4361" width="7.5703125" style="154" customWidth="1"/>
    <col min="4362" max="4362" width="11.42578125" style="154"/>
    <col min="4363" max="4363" width="7.140625" style="154" customWidth="1"/>
    <col min="4364" max="4364" width="10.42578125" style="154" customWidth="1"/>
    <col min="4365" max="4365" width="12.7109375" style="154" bestFit="1" customWidth="1"/>
    <col min="4366" max="4366" width="7.85546875" style="154" customWidth="1"/>
    <col min="4367" max="4367" width="12.28515625" style="154" bestFit="1" customWidth="1"/>
    <col min="4368" max="4608" width="11.42578125" style="154"/>
    <col min="4609" max="4609" width="30.7109375" style="154" customWidth="1"/>
    <col min="4610" max="4610" width="7.28515625" style="154" customWidth="1"/>
    <col min="4611" max="4611" width="11.140625" style="154" customWidth="1"/>
    <col min="4612" max="4612" width="7.7109375" style="154" customWidth="1"/>
    <col min="4613" max="4614" width="11" style="154" customWidth="1"/>
    <col min="4615" max="4615" width="7.7109375" style="154" customWidth="1"/>
    <col min="4616" max="4616" width="11.42578125" style="154"/>
    <col min="4617" max="4617" width="7.5703125" style="154" customWidth="1"/>
    <col min="4618" max="4618" width="11.42578125" style="154"/>
    <col min="4619" max="4619" width="7.140625" style="154" customWidth="1"/>
    <col min="4620" max="4620" width="10.42578125" style="154" customWidth="1"/>
    <col min="4621" max="4621" width="12.7109375" style="154" bestFit="1" customWidth="1"/>
    <col min="4622" max="4622" width="7.85546875" style="154" customWidth="1"/>
    <col min="4623" max="4623" width="12.28515625" style="154" bestFit="1" customWidth="1"/>
    <col min="4624" max="4864" width="11.42578125" style="154"/>
    <col min="4865" max="4865" width="30.7109375" style="154" customWidth="1"/>
    <col min="4866" max="4866" width="7.28515625" style="154" customWidth="1"/>
    <col min="4867" max="4867" width="11.140625" style="154" customWidth="1"/>
    <col min="4868" max="4868" width="7.7109375" style="154" customWidth="1"/>
    <col min="4869" max="4870" width="11" style="154" customWidth="1"/>
    <col min="4871" max="4871" width="7.7109375" style="154" customWidth="1"/>
    <col min="4872" max="4872" width="11.42578125" style="154"/>
    <col min="4873" max="4873" width="7.5703125" style="154" customWidth="1"/>
    <col min="4874" max="4874" width="11.42578125" style="154"/>
    <col min="4875" max="4875" width="7.140625" style="154" customWidth="1"/>
    <col min="4876" max="4876" width="10.42578125" style="154" customWidth="1"/>
    <col min="4877" max="4877" width="12.7109375" style="154" bestFit="1" customWidth="1"/>
    <col min="4878" max="4878" width="7.85546875" style="154" customWidth="1"/>
    <col min="4879" max="4879" width="12.28515625" style="154" bestFit="1" customWidth="1"/>
    <col min="4880" max="5120" width="11.42578125" style="154"/>
    <col min="5121" max="5121" width="30.7109375" style="154" customWidth="1"/>
    <col min="5122" max="5122" width="7.28515625" style="154" customWidth="1"/>
    <col min="5123" max="5123" width="11.140625" style="154" customWidth="1"/>
    <col min="5124" max="5124" width="7.7109375" style="154" customWidth="1"/>
    <col min="5125" max="5126" width="11" style="154" customWidth="1"/>
    <col min="5127" max="5127" width="7.7109375" style="154" customWidth="1"/>
    <col min="5128" max="5128" width="11.42578125" style="154"/>
    <col min="5129" max="5129" width="7.5703125" style="154" customWidth="1"/>
    <col min="5130" max="5130" width="11.42578125" style="154"/>
    <col min="5131" max="5131" width="7.140625" style="154" customWidth="1"/>
    <col min="5132" max="5132" width="10.42578125" style="154" customWidth="1"/>
    <col min="5133" max="5133" width="12.7109375" style="154" bestFit="1" customWidth="1"/>
    <col min="5134" max="5134" width="7.85546875" style="154" customWidth="1"/>
    <col min="5135" max="5135" width="12.28515625" style="154" bestFit="1" customWidth="1"/>
    <col min="5136" max="5376" width="11.42578125" style="154"/>
    <col min="5377" max="5377" width="30.7109375" style="154" customWidth="1"/>
    <col min="5378" max="5378" width="7.28515625" style="154" customWidth="1"/>
    <col min="5379" max="5379" width="11.140625" style="154" customWidth="1"/>
    <col min="5380" max="5380" width="7.7109375" style="154" customWidth="1"/>
    <col min="5381" max="5382" width="11" style="154" customWidth="1"/>
    <col min="5383" max="5383" width="7.7109375" style="154" customWidth="1"/>
    <col min="5384" max="5384" width="11.42578125" style="154"/>
    <col min="5385" max="5385" width="7.5703125" style="154" customWidth="1"/>
    <col min="5386" max="5386" width="11.42578125" style="154"/>
    <col min="5387" max="5387" width="7.140625" style="154" customWidth="1"/>
    <col min="5388" max="5388" width="10.42578125" style="154" customWidth="1"/>
    <col min="5389" max="5389" width="12.7109375" style="154" bestFit="1" customWidth="1"/>
    <col min="5390" max="5390" width="7.85546875" style="154" customWidth="1"/>
    <col min="5391" max="5391" width="12.28515625" style="154" bestFit="1" customWidth="1"/>
    <col min="5392" max="5632" width="11.42578125" style="154"/>
    <col min="5633" max="5633" width="30.7109375" style="154" customWidth="1"/>
    <col min="5634" max="5634" width="7.28515625" style="154" customWidth="1"/>
    <col min="5635" max="5635" width="11.140625" style="154" customWidth="1"/>
    <col min="5636" max="5636" width="7.7109375" style="154" customWidth="1"/>
    <col min="5637" max="5638" width="11" style="154" customWidth="1"/>
    <col min="5639" max="5639" width="7.7109375" style="154" customWidth="1"/>
    <col min="5640" max="5640" width="11.42578125" style="154"/>
    <col min="5641" max="5641" width="7.5703125" style="154" customWidth="1"/>
    <col min="5642" max="5642" width="11.42578125" style="154"/>
    <col min="5643" max="5643" width="7.140625" style="154" customWidth="1"/>
    <col min="5644" max="5644" width="10.42578125" style="154" customWidth="1"/>
    <col min="5645" max="5645" width="12.7109375" style="154" bestFit="1" customWidth="1"/>
    <col min="5646" max="5646" width="7.85546875" style="154" customWidth="1"/>
    <col min="5647" max="5647" width="12.28515625" style="154" bestFit="1" customWidth="1"/>
    <col min="5648" max="5888" width="11.42578125" style="154"/>
    <col min="5889" max="5889" width="30.7109375" style="154" customWidth="1"/>
    <col min="5890" max="5890" width="7.28515625" style="154" customWidth="1"/>
    <col min="5891" max="5891" width="11.140625" style="154" customWidth="1"/>
    <col min="5892" max="5892" width="7.7109375" style="154" customWidth="1"/>
    <col min="5893" max="5894" width="11" style="154" customWidth="1"/>
    <col min="5895" max="5895" width="7.7109375" style="154" customWidth="1"/>
    <col min="5896" max="5896" width="11.42578125" style="154"/>
    <col min="5897" max="5897" width="7.5703125" style="154" customWidth="1"/>
    <col min="5898" max="5898" width="11.42578125" style="154"/>
    <col min="5899" max="5899" width="7.140625" style="154" customWidth="1"/>
    <col min="5900" max="5900" width="10.42578125" style="154" customWidth="1"/>
    <col min="5901" max="5901" width="12.7109375" style="154" bestFit="1" customWidth="1"/>
    <col min="5902" max="5902" width="7.85546875" style="154" customWidth="1"/>
    <col min="5903" max="5903" width="12.28515625" style="154" bestFit="1" customWidth="1"/>
    <col min="5904" max="6144" width="11.42578125" style="154"/>
    <col min="6145" max="6145" width="30.7109375" style="154" customWidth="1"/>
    <col min="6146" max="6146" width="7.28515625" style="154" customWidth="1"/>
    <col min="6147" max="6147" width="11.140625" style="154" customWidth="1"/>
    <col min="6148" max="6148" width="7.7109375" style="154" customWidth="1"/>
    <col min="6149" max="6150" width="11" style="154" customWidth="1"/>
    <col min="6151" max="6151" width="7.7109375" style="154" customWidth="1"/>
    <col min="6152" max="6152" width="11.42578125" style="154"/>
    <col min="6153" max="6153" width="7.5703125" style="154" customWidth="1"/>
    <col min="6154" max="6154" width="11.42578125" style="154"/>
    <col min="6155" max="6155" width="7.140625" style="154" customWidth="1"/>
    <col min="6156" max="6156" width="10.42578125" style="154" customWidth="1"/>
    <col min="6157" max="6157" width="12.7109375" style="154" bestFit="1" customWidth="1"/>
    <col min="6158" max="6158" width="7.85546875" style="154" customWidth="1"/>
    <col min="6159" max="6159" width="12.28515625" style="154" bestFit="1" customWidth="1"/>
    <col min="6160" max="6400" width="11.42578125" style="154"/>
    <col min="6401" max="6401" width="30.7109375" style="154" customWidth="1"/>
    <col min="6402" max="6402" width="7.28515625" style="154" customWidth="1"/>
    <col min="6403" max="6403" width="11.140625" style="154" customWidth="1"/>
    <col min="6404" max="6404" width="7.7109375" style="154" customWidth="1"/>
    <col min="6405" max="6406" width="11" style="154" customWidth="1"/>
    <col min="6407" max="6407" width="7.7109375" style="154" customWidth="1"/>
    <col min="6408" max="6408" width="11.42578125" style="154"/>
    <col min="6409" max="6409" width="7.5703125" style="154" customWidth="1"/>
    <col min="6410" max="6410" width="11.42578125" style="154"/>
    <col min="6411" max="6411" width="7.140625" style="154" customWidth="1"/>
    <col min="6412" max="6412" width="10.42578125" style="154" customWidth="1"/>
    <col min="6413" max="6413" width="12.7109375" style="154" bestFit="1" customWidth="1"/>
    <col min="6414" max="6414" width="7.85546875" style="154" customWidth="1"/>
    <col min="6415" max="6415" width="12.28515625" style="154" bestFit="1" customWidth="1"/>
    <col min="6416" max="6656" width="11.42578125" style="154"/>
    <col min="6657" max="6657" width="30.7109375" style="154" customWidth="1"/>
    <col min="6658" max="6658" width="7.28515625" style="154" customWidth="1"/>
    <col min="6659" max="6659" width="11.140625" style="154" customWidth="1"/>
    <col min="6660" max="6660" width="7.7109375" style="154" customWidth="1"/>
    <col min="6661" max="6662" width="11" style="154" customWidth="1"/>
    <col min="6663" max="6663" width="7.7109375" style="154" customWidth="1"/>
    <col min="6664" max="6664" width="11.42578125" style="154"/>
    <col min="6665" max="6665" width="7.5703125" style="154" customWidth="1"/>
    <col min="6666" max="6666" width="11.42578125" style="154"/>
    <col min="6667" max="6667" width="7.140625" style="154" customWidth="1"/>
    <col min="6668" max="6668" width="10.42578125" style="154" customWidth="1"/>
    <col min="6669" max="6669" width="12.7109375" style="154" bestFit="1" customWidth="1"/>
    <col min="6670" max="6670" width="7.85546875" style="154" customWidth="1"/>
    <col min="6671" max="6671" width="12.28515625" style="154" bestFit="1" customWidth="1"/>
    <col min="6672" max="6912" width="11.42578125" style="154"/>
    <col min="6913" max="6913" width="30.7109375" style="154" customWidth="1"/>
    <col min="6914" max="6914" width="7.28515625" style="154" customWidth="1"/>
    <col min="6915" max="6915" width="11.140625" style="154" customWidth="1"/>
    <col min="6916" max="6916" width="7.7109375" style="154" customWidth="1"/>
    <col min="6917" max="6918" width="11" style="154" customWidth="1"/>
    <col min="6919" max="6919" width="7.7109375" style="154" customWidth="1"/>
    <col min="6920" max="6920" width="11.42578125" style="154"/>
    <col min="6921" max="6921" width="7.5703125" style="154" customWidth="1"/>
    <col min="6922" max="6922" width="11.42578125" style="154"/>
    <col min="6923" max="6923" width="7.140625" style="154" customWidth="1"/>
    <col min="6924" max="6924" width="10.42578125" style="154" customWidth="1"/>
    <col min="6925" max="6925" width="12.7109375" style="154" bestFit="1" customWidth="1"/>
    <col min="6926" max="6926" width="7.85546875" style="154" customWidth="1"/>
    <col min="6927" max="6927" width="12.28515625" style="154" bestFit="1" customWidth="1"/>
    <col min="6928" max="7168" width="11.42578125" style="154"/>
    <col min="7169" max="7169" width="30.7109375" style="154" customWidth="1"/>
    <col min="7170" max="7170" width="7.28515625" style="154" customWidth="1"/>
    <col min="7171" max="7171" width="11.140625" style="154" customWidth="1"/>
    <col min="7172" max="7172" width="7.7109375" style="154" customWidth="1"/>
    <col min="7173" max="7174" width="11" style="154" customWidth="1"/>
    <col min="7175" max="7175" width="7.7109375" style="154" customWidth="1"/>
    <col min="7176" max="7176" width="11.42578125" style="154"/>
    <col min="7177" max="7177" width="7.5703125" style="154" customWidth="1"/>
    <col min="7178" max="7178" width="11.42578125" style="154"/>
    <col min="7179" max="7179" width="7.140625" style="154" customWidth="1"/>
    <col min="7180" max="7180" width="10.42578125" style="154" customWidth="1"/>
    <col min="7181" max="7181" width="12.7109375" style="154" bestFit="1" customWidth="1"/>
    <col min="7182" max="7182" width="7.85546875" style="154" customWidth="1"/>
    <col min="7183" max="7183" width="12.28515625" style="154" bestFit="1" customWidth="1"/>
    <col min="7184" max="7424" width="11.42578125" style="154"/>
    <col min="7425" max="7425" width="30.7109375" style="154" customWidth="1"/>
    <col min="7426" max="7426" width="7.28515625" style="154" customWidth="1"/>
    <col min="7427" max="7427" width="11.140625" style="154" customWidth="1"/>
    <col min="7428" max="7428" width="7.7109375" style="154" customWidth="1"/>
    <col min="7429" max="7430" width="11" style="154" customWidth="1"/>
    <col min="7431" max="7431" width="7.7109375" style="154" customWidth="1"/>
    <col min="7432" max="7432" width="11.42578125" style="154"/>
    <col min="7433" max="7433" width="7.5703125" style="154" customWidth="1"/>
    <col min="7434" max="7434" width="11.42578125" style="154"/>
    <col min="7435" max="7435" width="7.140625" style="154" customWidth="1"/>
    <col min="7436" max="7436" width="10.42578125" style="154" customWidth="1"/>
    <col min="7437" max="7437" width="12.7109375" style="154" bestFit="1" customWidth="1"/>
    <col min="7438" max="7438" width="7.85546875" style="154" customWidth="1"/>
    <col min="7439" max="7439" width="12.28515625" style="154" bestFit="1" customWidth="1"/>
    <col min="7440" max="7680" width="11.42578125" style="154"/>
    <col min="7681" max="7681" width="30.7109375" style="154" customWidth="1"/>
    <col min="7682" max="7682" width="7.28515625" style="154" customWidth="1"/>
    <col min="7683" max="7683" width="11.140625" style="154" customWidth="1"/>
    <col min="7684" max="7684" width="7.7109375" style="154" customWidth="1"/>
    <col min="7685" max="7686" width="11" style="154" customWidth="1"/>
    <col min="7687" max="7687" width="7.7109375" style="154" customWidth="1"/>
    <col min="7688" max="7688" width="11.42578125" style="154"/>
    <col min="7689" max="7689" width="7.5703125" style="154" customWidth="1"/>
    <col min="7690" max="7690" width="11.42578125" style="154"/>
    <col min="7691" max="7691" width="7.140625" style="154" customWidth="1"/>
    <col min="7692" max="7692" width="10.42578125" style="154" customWidth="1"/>
    <col min="7693" max="7693" width="12.7109375" style="154" bestFit="1" customWidth="1"/>
    <col min="7694" max="7694" width="7.85546875" style="154" customWidth="1"/>
    <col min="7695" max="7695" width="12.28515625" style="154" bestFit="1" customWidth="1"/>
    <col min="7696" max="7936" width="11.42578125" style="154"/>
    <col min="7937" max="7937" width="30.7109375" style="154" customWidth="1"/>
    <col min="7938" max="7938" width="7.28515625" style="154" customWidth="1"/>
    <col min="7939" max="7939" width="11.140625" style="154" customWidth="1"/>
    <col min="7940" max="7940" width="7.7109375" style="154" customWidth="1"/>
    <col min="7941" max="7942" width="11" style="154" customWidth="1"/>
    <col min="7943" max="7943" width="7.7109375" style="154" customWidth="1"/>
    <col min="7944" max="7944" width="11.42578125" style="154"/>
    <col min="7945" max="7945" width="7.5703125" style="154" customWidth="1"/>
    <col min="7946" max="7946" width="11.42578125" style="154"/>
    <col min="7947" max="7947" width="7.140625" style="154" customWidth="1"/>
    <col min="7948" max="7948" width="10.42578125" style="154" customWidth="1"/>
    <col min="7949" max="7949" width="12.7109375" style="154" bestFit="1" customWidth="1"/>
    <col min="7950" max="7950" width="7.85546875" style="154" customWidth="1"/>
    <col min="7951" max="7951" width="12.28515625" style="154" bestFit="1" customWidth="1"/>
    <col min="7952" max="8192" width="11.42578125" style="154"/>
    <col min="8193" max="8193" width="30.7109375" style="154" customWidth="1"/>
    <col min="8194" max="8194" width="7.28515625" style="154" customWidth="1"/>
    <col min="8195" max="8195" width="11.140625" style="154" customWidth="1"/>
    <col min="8196" max="8196" width="7.7109375" style="154" customWidth="1"/>
    <col min="8197" max="8198" width="11" style="154" customWidth="1"/>
    <col min="8199" max="8199" width="7.7109375" style="154" customWidth="1"/>
    <col min="8200" max="8200" width="11.42578125" style="154"/>
    <col min="8201" max="8201" width="7.5703125" style="154" customWidth="1"/>
    <col min="8202" max="8202" width="11.42578125" style="154"/>
    <col min="8203" max="8203" width="7.140625" style="154" customWidth="1"/>
    <col min="8204" max="8204" width="10.42578125" style="154" customWidth="1"/>
    <col min="8205" max="8205" width="12.7109375" style="154" bestFit="1" customWidth="1"/>
    <col min="8206" max="8206" width="7.85546875" style="154" customWidth="1"/>
    <col min="8207" max="8207" width="12.28515625" style="154" bestFit="1" customWidth="1"/>
    <col min="8208" max="8448" width="11.42578125" style="154"/>
    <col min="8449" max="8449" width="30.7109375" style="154" customWidth="1"/>
    <col min="8450" max="8450" width="7.28515625" style="154" customWidth="1"/>
    <col min="8451" max="8451" width="11.140625" style="154" customWidth="1"/>
    <col min="8452" max="8452" width="7.7109375" style="154" customWidth="1"/>
    <col min="8453" max="8454" width="11" style="154" customWidth="1"/>
    <col min="8455" max="8455" width="7.7109375" style="154" customWidth="1"/>
    <col min="8456" max="8456" width="11.42578125" style="154"/>
    <col min="8457" max="8457" width="7.5703125" style="154" customWidth="1"/>
    <col min="8458" max="8458" width="11.42578125" style="154"/>
    <col min="8459" max="8459" width="7.140625" style="154" customWidth="1"/>
    <col min="8460" max="8460" width="10.42578125" style="154" customWidth="1"/>
    <col min="8461" max="8461" width="12.7109375" style="154" bestFit="1" customWidth="1"/>
    <col min="8462" max="8462" width="7.85546875" style="154" customWidth="1"/>
    <col min="8463" max="8463" width="12.28515625" style="154" bestFit="1" customWidth="1"/>
    <col min="8464" max="8704" width="11.42578125" style="154"/>
    <col min="8705" max="8705" width="30.7109375" style="154" customWidth="1"/>
    <col min="8706" max="8706" width="7.28515625" style="154" customWidth="1"/>
    <col min="8707" max="8707" width="11.140625" style="154" customWidth="1"/>
    <col min="8708" max="8708" width="7.7109375" style="154" customWidth="1"/>
    <col min="8709" max="8710" width="11" style="154" customWidth="1"/>
    <col min="8711" max="8711" width="7.7109375" style="154" customWidth="1"/>
    <col min="8712" max="8712" width="11.42578125" style="154"/>
    <col min="8713" max="8713" width="7.5703125" style="154" customWidth="1"/>
    <col min="8714" max="8714" width="11.42578125" style="154"/>
    <col min="8715" max="8715" width="7.140625" style="154" customWidth="1"/>
    <col min="8716" max="8716" width="10.42578125" style="154" customWidth="1"/>
    <col min="8717" max="8717" width="12.7109375" style="154" bestFit="1" customWidth="1"/>
    <col min="8718" max="8718" width="7.85546875" style="154" customWidth="1"/>
    <col min="8719" max="8719" width="12.28515625" style="154" bestFit="1" customWidth="1"/>
    <col min="8720" max="8960" width="11.42578125" style="154"/>
    <col min="8961" max="8961" width="30.7109375" style="154" customWidth="1"/>
    <col min="8962" max="8962" width="7.28515625" style="154" customWidth="1"/>
    <col min="8963" max="8963" width="11.140625" style="154" customWidth="1"/>
    <col min="8964" max="8964" width="7.7109375" style="154" customWidth="1"/>
    <col min="8965" max="8966" width="11" style="154" customWidth="1"/>
    <col min="8967" max="8967" width="7.7109375" style="154" customWidth="1"/>
    <col min="8968" max="8968" width="11.42578125" style="154"/>
    <col min="8969" max="8969" width="7.5703125" style="154" customWidth="1"/>
    <col min="8970" max="8970" width="11.42578125" style="154"/>
    <col min="8971" max="8971" width="7.140625" style="154" customWidth="1"/>
    <col min="8972" max="8972" width="10.42578125" style="154" customWidth="1"/>
    <col min="8973" max="8973" width="12.7109375" style="154" bestFit="1" customWidth="1"/>
    <col min="8974" max="8974" width="7.85546875" style="154" customWidth="1"/>
    <col min="8975" max="8975" width="12.28515625" style="154" bestFit="1" customWidth="1"/>
    <col min="8976" max="9216" width="11.42578125" style="154"/>
    <col min="9217" max="9217" width="30.7109375" style="154" customWidth="1"/>
    <col min="9218" max="9218" width="7.28515625" style="154" customWidth="1"/>
    <col min="9219" max="9219" width="11.140625" style="154" customWidth="1"/>
    <col min="9220" max="9220" width="7.7109375" style="154" customWidth="1"/>
    <col min="9221" max="9222" width="11" style="154" customWidth="1"/>
    <col min="9223" max="9223" width="7.7109375" style="154" customWidth="1"/>
    <col min="9224" max="9224" width="11.42578125" style="154"/>
    <col min="9225" max="9225" width="7.5703125" style="154" customWidth="1"/>
    <col min="9226" max="9226" width="11.42578125" style="154"/>
    <col min="9227" max="9227" width="7.140625" style="154" customWidth="1"/>
    <col min="9228" max="9228" width="10.42578125" style="154" customWidth="1"/>
    <col min="9229" max="9229" width="12.7109375" style="154" bestFit="1" customWidth="1"/>
    <col min="9230" max="9230" width="7.85546875" style="154" customWidth="1"/>
    <col min="9231" max="9231" width="12.28515625" style="154" bestFit="1" customWidth="1"/>
    <col min="9232" max="9472" width="11.42578125" style="154"/>
    <col min="9473" max="9473" width="30.7109375" style="154" customWidth="1"/>
    <col min="9474" max="9474" width="7.28515625" style="154" customWidth="1"/>
    <col min="9475" max="9475" width="11.140625" style="154" customWidth="1"/>
    <col min="9476" max="9476" width="7.7109375" style="154" customWidth="1"/>
    <col min="9477" max="9478" width="11" style="154" customWidth="1"/>
    <col min="9479" max="9479" width="7.7109375" style="154" customWidth="1"/>
    <col min="9480" max="9480" width="11.42578125" style="154"/>
    <col min="9481" max="9481" width="7.5703125" style="154" customWidth="1"/>
    <col min="9482" max="9482" width="11.42578125" style="154"/>
    <col min="9483" max="9483" width="7.140625" style="154" customWidth="1"/>
    <col min="9484" max="9484" width="10.42578125" style="154" customWidth="1"/>
    <col min="9485" max="9485" width="12.7109375" style="154" bestFit="1" customWidth="1"/>
    <col min="9486" max="9486" width="7.85546875" style="154" customWidth="1"/>
    <col min="9487" max="9487" width="12.28515625" style="154" bestFit="1" customWidth="1"/>
    <col min="9488" max="9728" width="11.42578125" style="154"/>
    <col min="9729" max="9729" width="30.7109375" style="154" customWidth="1"/>
    <col min="9730" max="9730" width="7.28515625" style="154" customWidth="1"/>
    <col min="9731" max="9731" width="11.140625" style="154" customWidth="1"/>
    <col min="9732" max="9732" width="7.7109375" style="154" customWidth="1"/>
    <col min="9733" max="9734" width="11" style="154" customWidth="1"/>
    <col min="9735" max="9735" width="7.7109375" style="154" customWidth="1"/>
    <col min="9736" max="9736" width="11.42578125" style="154"/>
    <col min="9737" max="9737" width="7.5703125" style="154" customWidth="1"/>
    <col min="9738" max="9738" width="11.42578125" style="154"/>
    <col min="9739" max="9739" width="7.140625" style="154" customWidth="1"/>
    <col min="9740" max="9740" width="10.42578125" style="154" customWidth="1"/>
    <col min="9741" max="9741" width="12.7109375" style="154" bestFit="1" customWidth="1"/>
    <col min="9742" max="9742" width="7.85546875" style="154" customWidth="1"/>
    <col min="9743" max="9743" width="12.28515625" style="154" bestFit="1" customWidth="1"/>
    <col min="9744" max="9984" width="11.42578125" style="154"/>
    <col min="9985" max="9985" width="30.7109375" style="154" customWidth="1"/>
    <col min="9986" max="9986" width="7.28515625" style="154" customWidth="1"/>
    <col min="9987" max="9987" width="11.140625" style="154" customWidth="1"/>
    <col min="9988" max="9988" width="7.7109375" style="154" customWidth="1"/>
    <col min="9989" max="9990" width="11" style="154" customWidth="1"/>
    <col min="9991" max="9991" width="7.7109375" style="154" customWidth="1"/>
    <col min="9992" max="9992" width="11.42578125" style="154"/>
    <col min="9993" max="9993" width="7.5703125" style="154" customWidth="1"/>
    <col min="9994" max="9994" width="11.42578125" style="154"/>
    <col min="9995" max="9995" width="7.140625" style="154" customWidth="1"/>
    <col min="9996" max="9996" width="10.42578125" style="154" customWidth="1"/>
    <col min="9997" max="9997" width="12.7109375" style="154" bestFit="1" customWidth="1"/>
    <col min="9998" max="9998" width="7.85546875" style="154" customWidth="1"/>
    <col min="9999" max="9999" width="12.28515625" style="154" bestFit="1" customWidth="1"/>
    <col min="10000" max="10240" width="11.42578125" style="154"/>
    <col min="10241" max="10241" width="30.7109375" style="154" customWidth="1"/>
    <col min="10242" max="10242" width="7.28515625" style="154" customWidth="1"/>
    <col min="10243" max="10243" width="11.140625" style="154" customWidth="1"/>
    <col min="10244" max="10244" width="7.7109375" style="154" customWidth="1"/>
    <col min="10245" max="10246" width="11" style="154" customWidth="1"/>
    <col min="10247" max="10247" width="7.7109375" style="154" customWidth="1"/>
    <col min="10248" max="10248" width="11.42578125" style="154"/>
    <col min="10249" max="10249" width="7.5703125" style="154" customWidth="1"/>
    <col min="10250" max="10250" width="11.42578125" style="154"/>
    <col min="10251" max="10251" width="7.140625" style="154" customWidth="1"/>
    <col min="10252" max="10252" width="10.42578125" style="154" customWidth="1"/>
    <col min="10253" max="10253" width="12.7109375" style="154" bestFit="1" customWidth="1"/>
    <col min="10254" max="10254" width="7.85546875" style="154" customWidth="1"/>
    <col min="10255" max="10255" width="12.28515625" style="154" bestFit="1" customWidth="1"/>
    <col min="10256" max="10496" width="11.42578125" style="154"/>
    <col min="10497" max="10497" width="30.7109375" style="154" customWidth="1"/>
    <col min="10498" max="10498" width="7.28515625" style="154" customWidth="1"/>
    <col min="10499" max="10499" width="11.140625" style="154" customWidth="1"/>
    <col min="10500" max="10500" width="7.7109375" style="154" customWidth="1"/>
    <col min="10501" max="10502" width="11" style="154" customWidth="1"/>
    <col min="10503" max="10503" width="7.7109375" style="154" customWidth="1"/>
    <col min="10504" max="10504" width="11.42578125" style="154"/>
    <col min="10505" max="10505" width="7.5703125" style="154" customWidth="1"/>
    <col min="10506" max="10506" width="11.42578125" style="154"/>
    <col min="10507" max="10507" width="7.140625" style="154" customWidth="1"/>
    <col min="10508" max="10508" width="10.42578125" style="154" customWidth="1"/>
    <col min="10509" max="10509" width="12.7109375" style="154" bestFit="1" customWidth="1"/>
    <col min="10510" max="10510" width="7.85546875" style="154" customWidth="1"/>
    <col min="10511" max="10511" width="12.28515625" style="154" bestFit="1" customWidth="1"/>
    <col min="10512" max="10752" width="11.42578125" style="154"/>
    <col min="10753" max="10753" width="30.7109375" style="154" customWidth="1"/>
    <col min="10754" max="10754" width="7.28515625" style="154" customWidth="1"/>
    <col min="10755" max="10755" width="11.140625" style="154" customWidth="1"/>
    <col min="10756" max="10756" width="7.7109375" style="154" customWidth="1"/>
    <col min="10757" max="10758" width="11" style="154" customWidth="1"/>
    <col min="10759" max="10759" width="7.7109375" style="154" customWidth="1"/>
    <col min="10760" max="10760" width="11.42578125" style="154"/>
    <col min="10761" max="10761" width="7.5703125" style="154" customWidth="1"/>
    <col min="10762" max="10762" width="11.42578125" style="154"/>
    <col min="10763" max="10763" width="7.140625" style="154" customWidth="1"/>
    <col min="10764" max="10764" width="10.42578125" style="154" customWidth="1"/>
    <col min="10765" max="10765" width="12.7109375" style="154" bestFit="1" customWidth="1"/>
    <col min="10766" max="10766" width="7.85546875" style="154" customWidth="1"/>
    <col min="10767" max="10767" width="12.28515625" style="154" bestFit="1" customWidth="1"/>
    <col min="10768" max="11008" width="11.42578125" style="154"/>
    <col min="11009" max="11009" width="30.7109375" style="154" customWidth="1"/>
    <col min="11010" max="11010" width="7.28515625" style="154" customWidth="1"/>
    <col min="11011" max="11011" width="11.140625" style="154" customWidth="1"/>
    <col min="11012" max="11012" width="7.7109375" style="154" customWidth="1"/>
    <col min="11013" max="11014" width="11" style="154" customWidth="1"/>
    <col min="11015" max="11015" width="7.7109375" style="154" customWidth="1"/>
    <col min="11016" max="11016" width="11.42578125" style="154"/>
    <col min="11017" max="11017" width="7.5703125" style="154" customWidth="1"/>
    <col min="11018" max="11018" width="11.42578125" style="154"/>
    <col min="11019" max="11019" width="7.140625" style="154" customWidth="1"/>
    <col min="11020" max="11020" width="10.42578125" style="154" customWidth="1"/>
    <col min="11021" max="11021" width="12.7109375" style="154" bestFit="1" customWidth="1"/>
    <col min="11022" max="11022" width="7.85546875" style="154" customWidth="1"/>
    <col min="11023" max="11023" width="12.28515625" style="154" bestFit="1" customWidth="1"/>
    <col min="11024" max="11264" width="11.42578125" style="154"/>
    <col min="11265" max="11265" width="30.7109375" style="154" customWidth="1"/>
    <col min="11266" max="11266" width="7.28515625" style="154" customWidth="1"/>
    <col min="11267" max="11267" width="11.140625" style="154" customWidth="1"/>
    <col min="11268" max="11268" width="7.7109375" style="154" customWidth="1"/>
    <col min="11269" max="11270" width="11" style="154" customWidth="1"/>
    <col min="11271" max="11271" width="7.7109375" style="154" customWidth="1"/>
    <col min="11272" max="11272" width="11.42578125" style="154"/>
    <col min="11273" max="11273" width="7.5703125" style="154" customWidth="1"/>
    <col min="11274" max="11274" width="11.42578125" style="154"/>
    <col min="11275" max="11275" width="7.140625" style="154" customWidth="1"/>
    <col min="11276" max="11276" width="10.42578125" style="154" customWidth="1"/>
    <col min="11277" max="11277" width="12.7109375" style="154" bestFit="1" customWidth="1"/>
    <col min="11278" max="11278" width="7.85546875" style="154" customWidth="1"/>
    <col min="11279" max="11279" width="12.28515625" style="154" bestFit="1" customWidth="1"/>
    <col min="11280" max="11520" width="11.42578125" style="154"/>
    <col min="11521" max="11521" width="30.7109375" style="154" customWidth="1"/>
    <col min="11522" max="11522" width="7.28515625" style="154" customWidth="1"/>
    <col min="11523" max="11523" width="11.140625" style="154" customWidth="1"/>
    <col min="11524" max="11524" width="7.7109375" style="154" customWidth="1"/>
    <col min="11525" max="11526" width="11" style="154" customWidth="1"/>
    <col min="11527" max="11527" width="7.7109375" style="154" customWidth="1"/>
    <col min="11528" max="11528" width="11.42578125" style="154"/>
    <col min="11529" max="11529" width="7.5703125" style="154" customWidth="1"/>
    <col min="11530" max="11530" width="11.42578125" style="154"/>
    <col min="11531" max="11531" width="7.140625" style="154" customWidth="1"/>
    <col min="11532" max="11532" width="10.42578125" style="154" customWidth="1"/>
    <col min="11533" max="11533" width="12.7109375" style="154" bestFit="1" customWidth="1"/>
    <col min="11534" max="11534" width="7.85546875" style="154" customWidth="1"/>
    <col min="11535" max="11535" width="12.28515625" style="154" bestFit="1" customWidth="1"/>
    <col min="11536" max="11776" width="11.42578125" style="154"/>
    <col min="11777" max="11777" width="30.7109375" style="154" customWidth="1"/>
    <col min="11778" max="11778" width="7.28515625" style="154" customWidth="1"/>
    <col min="11779" max="11779" width="11.140625" style="154" customWidth="1"/>
    <col min="11780" max="11780" width="7.7109375" style="154" customWidth="1"/>
    <col min="11781" max="11782" width="11" style="154" customWidth="1"/>
    <col min="11783" max="11783" width="7.7109375" style="154" customWidth="1"/>
    <col min="11784" max="11784" width="11.42578125" style="154"/>
    <col min="11785" max="11785" width="7.5703125" style="154" customWidth="1"/>
    <col min="11786" max="11786" width="11.42578125" style="154"/>
    <col min="11787" max="11787" width="7.140625" style="154" customWidth="1"/>
    <col min="11788" max="11788" width="10.42578125" style="154" customWidth="1"/>
    <col min="11789" max="11789" width="12.7109375" style="154" bestFit="1" customWidth="1"/>
    <col min="11790" max="11790" width="7.85546875" style="154" customWidth="1"/>
    <col min="11791" max="11791" width="12.28515625" style="154" bestFit="1" customWidth="1"/>
    <col min="11792" max="12032" width="11.42578125" style="154"/>
    <col min="12033" max="12033" width="30.7109375" style="154" customWidth="1"/>
    <col min="12034" max="12034" width="7.28515625" style="154" customWidth="1"/>
    <col min="12035" max="12035" width="11.140625" style="154" customWidth="1"/>
    <col min="12036" max="12036" width="7.7109375" style="154" customWidth="1"/>
    <col min="12037" max="12038" width="11" style="154" customWidth="1"/>
    <col min="12039" max="12039" width="7.7109375" style="154" customWidth="1"/>
    <col min="12040" max="12040" width="11.42578125" style="154"/>
    <col min="12041" max="12041" width="7.5703125" style="154" customWidth="1"/>
    <col min="12042" max="12042" width="11.42578125" style="154"/>
    <col min="12043" max="12043" width="7.140625" style="154" customWidth="1"/>
    <col min="12044" max="12044" width="10.42578125" style="154" customWidth="1"/>
    <col min="12045" max="12045" width="12.7109375" style="154" bestFit="1" customWidth="1"/>
    <col min="12046" max="12046" width="7.85546875" style="154" customWidth="1"/>
    <col min="12047" max="12047" width="12.28515625" style="154" bestFit="1" customWidth="1"/>
    <col min="12048" max="12288" width="11.42578125" style="154"/>
    <col min="12289" max="12289" width="30.7109375" style="154" customWidth="1"/>
    <col min="12290" max="12290" width="7.28515625" style="154" customWidth="1"/>
    <col min="12291" max="12291" width="11.140625" style="154" customWidth="1"/>
    <col min="12292" max="12292" width="7.7109375" style="154" customWidth="1"/>
    <col min="12293" max="12294" width="11" style="154" customWidth="1"/>
    <col min="12295" max="12295" width="7.7109375" style="154" customWidth="1"/>
    <col min="12296" max="12296" width="11.42578125" style="154"/>
    <col min="12297" max="12297" width="7.5703125" style="154" customWidth="1"/>
    <col min="12298" max="12298" width="11.42578125" style="154"/>
    <col min="12299" max="12299" width="7.140625" style="154" customWidth="1"/>
    <col min="12300" max="12300" width="10.42578125" style="154" customWidth="1"/>
    <col min="12301" max="12301" width="12.7109375" style="154" bestFit="1" customWidth="1"/>
    <col min="12302" max="12302" width="7.85546875" style="154" customWidth="1"/>
    <col min="12303" max="12303" width="12.28515625" style="154" bestFit="1" customWidth="1"/>
    <col min="12304" max="12544" width="11.42578125" style="154"/>
    <col min="12545" max="12545" width="30.7109375" style="154" customWidth="1"/>
    <col min="12546" max="12546" width="7.28515625" style="154" customWidth="1"/>
    <col min="12547" max="12547" width="11.140625" style="154" customWidth="1"/>
    <col min="12548" max="12548" width="7.7109375" style="154" customWidth="1"/>
    <col min="12549" max="12550" width="11" style="154" customWidth="1"/>
    <col min="12551" max="12551" width="7.7109375" style="154" customWidth="1"/>
    <col min="12552" max="12552" width="11.42578125" style="154"/>
    <col min="12553" max="12553" width="7.5703125" style="154" customWidth="1"/>
    <col min="12554" max="12554" width="11.42578125" style="154"/>
    <col min="12555" max="12555" width="7.140625" style="154" customWidth="1"/>
    <col min="12556" max="12556" width="10.42578125" style="154" customWidth="1"/>
    <col min="12557" max="12557" width="12.7109375" style="154" bestFit="1" customWidth="1"/>
    <col min="12558" max="12558" width="7.85546875" style="154" customWidth="1"/>
    <col min="12559" max="12559" width="12.28515625" style="154" bestFit="1" customWidth="1"/>
    <col min="12560" max="12800" width="11.42578125" style="154"/>
    <col min="12801" max="12801" width="30.7109375" style="154" customWidth="1"/>
    <col min="12802" max="12802" width="7.28515625" style="154" customWidth="1"/>
    <col min="12803" max="12803" width="11.140625" style="154" customWidth="1"/>
    <col min="12804" max="12804" width="7.7109375" style="154" customWidth="1"/>
    <col min="12805" max="12806" width="11" style="154" customWidth="1"/>
    <col min="12807" max="12807" width="7.7109375" style="154" customWidth="1"/>
    <col min="12808" max="12808" width="11.42578125" style="154"/>
    <col min="12809" max="12809" width="7.5703125" style="154" customWidth="1"/>
    <col min="12810" max="12810" width="11.42578125" style="154"/>
    <col min="12811" max="12811" width="7.140625" style="154" customWidth="1"/>
    <col min="12812" max="12812" width="10.42578125" style="154" customWidth="1"/>
    <col min="12813" max="12813" width="12.7109375" style="154" bestFit="1" customWidth="1"/>
    <col min="12814" max="12814" width="7.85546875" style="154" customWidth="1"/>
    <col min="12815" max="12815" width="12.28515625" style="154" bestFit="1" customWidth="1"/>
    <col min="12816" max="13056" width="11.42578125" style="154"/>
    <col min="13057" max="13057" width="30.7109375" style="154" customWidth="1"/>
    <col min="13058" max="13058" width="7.28515625" style="154" customWidth="1"/>
    <col min="13059" max="13059" width="11.140625" style="154" customWidth="1"/>
    <col min="13060" max="13060" width="7.7109375" style="154" customWidth="1"/>
    <col min="13061" max="13062" width="11" style="154" customWidth="1"/>
    <col min="13063" max="13063" width="7.7109375" style="154" customWidth="1"/>
    <col min="13064" max="13064" width="11.42578125" style="154"/>
    <col min="13065" max="13065" width="7.5703125" style="154" customWidth="1"/>
    <col min="13066" max="13066" width="11.42578125" style="154"/>
    <col min="13067" max="13067" width="7.140625" style="154" customWidth="1"/>
    <col min="13068" max="13068" width="10.42578125" style="154" customWidth="1"/>
    <col min="13069" max="13069" width="12.7109375" style="154" bestFit="1" customWidth="1"/>
    <col min="13070" max="13070" width="7.85546875" style="154" customWidth="1"/>
    <col min="13071" max="13071" width="12.28515625" style="154" bestFit="1" customWidth="1"/>
    <col min="13072" max="13312" width="11.42578125" style="154"/>
    <col min="13313" max="13313" width="30.7109375" style="154" customWidth="1"/>
    <col min="13314" max="13314" width="7.28515625" style="154" customWidth="1"/>
    <col min="13315" max="13315" width="11.140625" style="154" customWidth="1"/>
    <col min="13316" max="13316" width="7.7109375" style="154" customWidth="1"/>
    <col min="13317" max="13318" width="11" style="154" customWidth="1"/>
    <col min="13319" max="13319" width="7.7109375" style="154" customWidth="1"/>
    <col min="13320" max="13320" width="11.42578125" style="154"/>
    <col min="13321" max="13321" width="7.5703125" style="154" customWidth="1"/>
    <col min="13322" max="13322" width="11.42578125" style="154"/>
    <col min="13323" max="13323" width="7.140625" style="154" customWidth="1"/>
    <col min="13324" max="13324" width="10.42578125" style="154" customWidth="1"/>
    <col min="13325" max="13325" width="12.7109375" style="154" bestFit="1" customWidth="1"/>
    <col min="13326" max="13326" width="7.85546875" style="154" customWidth="1"/>
    <col min="13327" max="13327" width="12.28515625" style="154" bestFit="1" customWidth="1"/>
    <col min="13328" max="13568" width="11.42578125" style="154"/>
    <col min="13569" max="13569" width="30.7109375" style="154" customWidth="1"/>
    <col min="13570" max="13570" width="7.28515625" style="154" customWidth="1"/>
    <col min="13571" max="13571" width="11.140625" style="154" customWidth="1"/>
    <col min="13572" max="13572" width="7.7109375" style="154" customWidth="1"/>
    <col min="13573" max="13574" width="11" style="154" customWidth="1"/>
    <col min="13575" max="13575" width="7.7109375" style="154" customWidth="1"/>
    <col min="13576" max="13576" width="11.42578125" style="154"/>
    <col min="13577" max="13577" width="7.5703125" style="154" customWidth="1"/>
    <col min="13578" max="13578" width="11.42578125" style="154"/>
    <col min="13579" max="13579" width="7.140625" style="154" customWidth="1"/>
    <col min="13580" max="13580" width="10.42578125" style="154" customWidth="1"/>
    <col min="13581" max="13581" width="12.7109375" style="154" bestFit="1" customWidth="1"/>
    <col min="13582" max="13582" width="7.85546875" style="154" customWidth="1"/>
    <col min="13583" max="13583" width="12.28515625" style="154" bestFit="1" customWidth="1"/>
    <col min="13584" max="13824" width="11.42578125" style="154"/>
    <col min="13825" max="13825" width="30.7109375" style="154" customWidth="1"/>
    <col min="13826" max="13826" width="7.28515625" style="154" customWidth="1"/>
    <col min="13827" max="13827" width="11.140625" style="154" customWidth="1"/>
    <col min="13828" max="13828" width="7.7109375" style="154" customWidth="1"/>
    <col min="13829" max="13830" width="11" style="154" customWidth="1"/>
    <col min="13831" max="13831" width="7.7109375" style="154" customWidth="1"/>
    <col min="13832" max="13832" width="11.42578125" style="154"/>
    <col min="13833" max="13833" width="7.5703125" style="154" customWidth="1"/>
    <col min="13834" max="13834" width="11.42578125" style="154"/>
    <col min="13835" max="13835" width="7.140625" style="154" customWidth="1"/>
    <col min="13836" max="13836" width="10.42578125" style="154" customWidth="1"/>
    <col min="13837" max="13837" width="12.7109375" style="154" bestFit="1" customWidth="1"/>
    <col min="13838" max="13838" width="7.85546875" style="154" customWidth="1"/>
    <col min="13839" max="13839" width="12.28515625" style="154" bestFit="1" customWidth="1"/>
    <col min="13840" max="14080" width="11.42578125" style="154"/>
    <col min="14081" max="14081" width="30.7109375" style="154" customWidth="1"/>
    <col min="14082" max="14082" width="7.28515625" style="154" customWidth="1"/>
    <col min="14083" max="14083" width="11.140625" style="154" customWidth="1"/>
    <col min="14084" max="14084" width="7.7109375" style="154" customWidth="1"/>
    <col min="14085" max="14086" width="11" style="154" customWidth="1"/>
    <col min="14087" max="14087" width="7.7109375" style="154" customWidth="1"/>
    <col min="14088" max="14088" width="11.42578125" style="154"/>
    <col min="14089" max="14089" width="7.5703125" style="154" customWidth="1"/>
    <col min="14090" max="14090" width="11.42578125" style="154"/>
    <col min="14091" max="14091" width="7.140625" style="154" customWidth="1"/>
    <col min="14092" max="14092" width="10.42578125" style="154" customWidth="1"/>
    <col min="14093" max="14093" width="12.7109375" style="154" bestFit="1" customWidth="1"/>
    <col min="14094" max="14094" width="7.85546875" style="154" customWidth="1"/>
    <col min="14095" max="14095" width="12.28515625" style="154" bestFit="1" customWidth="1"/>
    <col min="14096" max="14336" width="11.42578125" style="154"/>
    <col min="14337" max="14337" width="30.7109375" style="154" customWidth="1"/>
    <col min="14338" max="14338" width="7.28515625" style="154" customWidth="1"/>
    <col min="14339" max="14339" width="11.140625" style="154" customWidth="1"/>
    <col min="14340" max="14340" width="7.7109375" style="154" customWidth="1"/>
    <col min="14341" max="14342" width="11" style="154" customWidth="1"/>
    <col min="14343" max="14343" width="7.7109375" style="154" customWidth="1"/>
    <col min="14344" max="14344" width="11.42578125" style="154"/>
    <col min="14345" max="14345" width="7.5703125" style="154" customWidth="1"/>
    <col min="14346" max="14346" width="11.42578125" style="154"/>
    <col min="14347" max="14347" width="7.140625" style="154" customWidth="1"/>
    <col min="14348" max="14348" width="10.42578125" style="154" customWidth="1"/>
    <col min="14349" max="14349" width="12.7109375" style="154" bestFit="1" customWidth="1"/>
    <col min="14350" max="14350" width="7.85546875" style="154" customWidth="1"/>
    <col min="14351" max="14351" width="12.28515625" style="154" bestFit="1" customWidth="1"/>
    <col min="14352" max="14592" width="11.42578125" style="154"/>
    <col min="14593" max="14593" width="30.7109375" style="154" customWidth="1"/>
    <col min="14594" max="14594" width="7.28515625" style="154" customWidth="1"/>
    <col min="14595" max="14595" width="11.140625" style="154" customWidth="1"/>
    <col min="14596" max="14596" width="7.7109375" style="154" customWidth="1"/>
    <col min="14597" max="14598" width="11" style="154" customWidth="1"/>
    <col min="14599" max="14599" width="7.7109375" style="154" customWidth="1"/>
    <col min="14600" max="14600" width="11.42578125" style="154"/>
    <col min="14601" max="14601" width="7.5703125" style="154" customWidth="1"/>
    <col min="14602" max="14602" width="11.42578125" style="154"/>
    <col min="14603" max="14603" width="7.140625" style="154" customWidth="1"/>
    <col min="14604" max="14604" width="10.42578125" style="154" customWidth="1"/>
    <col min="14605" max="14605" width="12.7109375" style="154" bestFit="1" customWidth="1"/>
    <col min="14606" max="14606" width="7.85546875" style="154" customWidth="1"/>
    <col min="14607" max="14607" width="12.28515625" style="154" bestFit="1" customWidth="1"/>
    <col min="14608" max="14848" width="11.42578125" style="154"/>
    <col min="14849" max="14849" width="30.7109375" style="154" customWidth="1"/>
    <col min="14850" max="14850" width="7.28515625" style="154" customWidth="1"/>
    <col min="14851" max="14851" width="11.140625" style="154" customWidth="1"/>
    <col min="14852" max="14852" width="7.7109375" style="154" customWidth="1"/>
    <col min="14853" max="14854" width="11" style="154" customWidth="1"/>
    <col min="14855" max="14855" width="7.7109375" style="154" customWidth="1"/>
    <col min="14856" max="14856" width="11.42578125" style="154"/>
    <col min="14857" max="14857" width="7.5703125" style="154" customWidth="1"/>
    <col min="14858" max="14858" width="11.42578125" style="154"/>
    <col min="14859" max="14859" width="7.140625" style="154" customWidth="1"/>
    <col min="14860" max="14860" width="10.42578125" style="154" customWidth="1"/>
    <col min="14861" max="14861" width="12.7109375" style="154" bestFit="1" customWidth="1"/>
    <col min="14862" max="14862" width="7.85546875" style="154" customWidth="1"/>
    <col min="14863" max="14863" width="12.28515625" style="154" bestFit="1" customWidth="1"/>
    <col min="14864" max="15104" width="11.42578125" style="154"/>
    <col min="15105" max="15105" width="30.7109375" style="154" customWidth="1"/>
    <col min="15106" max="15106" width="7.28515625" style="154" customWidth="1"/>
    <col min="15107" max="15107" width="11.140625" style="154" customWidth="1"/>
    <col min="15108" max="15108" width="7.7109375" style="154" customWidth="1"/>
    <col min="15109" max="15110" width="11" style="154" customWidth="1"/>
    <col min="15111" max="15111" width="7.7109375" style="154" customWidth="1"/>
    <col min="15112" max="15112" width="11.42578125" style="154"/>
    <col min="15113" max="15113" width="7.5703125" style="154" customWidth="1"/>
    <col min="15114" max="15114" width="11.42578125" style="154"/>
    <col min="15115" max="15115" width="7.140625" style="154" customWidth="1"/>
    <col min="15116" max="15116" width="10.42578125" style="154" customWidth="1"/>
    <col min="15117" max="15117" width="12.7109375" style="154" bestFit="1" customWidth="1"/>
    <col min="15118" max="15118" width="7.85546875" style="154" customWidth="1"/>
    <col min="15119" max="15119" width="12.28515625" style="154" bestFit="1" customWidth="1"/>
    <col min="15120" max="15360" width="11.42578125" style="154"/>
    <col min="15361" max="15361" width="30.7109375" style="154" customWidth="1"/>
    <col min="15362" max="15362" width="7.28515625" style="154" customWidth="1"/>
    <col min="15363" max="15363" width="11.140625" style="154" customWidth="1"/>
    <col min="15364" max="15364" width="7.7109375" style="154" customWidth="1"/>
    <col min="15365" max="15366" width="11" style="154" customWidth="1"/>
    <col min="15367" max="15367" width="7.7109375" style="154" customWidth="1"/>
    <col min="15368" max="15368" width="11.42578125" style="154"/>
    <col min="15369" max="15369" width="7.5703125" style="154" customWidth="1"/>
    <col min="15370" max="15370" width="11.42578125" style="154"/>
    <col min="15371" max="15371" width="7.140625" style="154" customWidth="1"/>
    <col min="15372" max="15372" width="10.42578125" style="154" customWidth="1"/>
    <col min="15373" max="15373" width="12.7109375" style="154" bestFit="1" customWidth="1"/>
    <col min="15374" max="15374" width="7.85546875" style="154" customWidth="1"/>
    <col min="15375" max="15375" width="12.28515625" style="154" bestFit="1" customWidth="1"/>
    <col min="15376" max="15616" width="11.42578125" style="154"/>
    <col min="15617" max="15617" width="30.7109375" style="154" customWidth="1"/>
    <col min="15618" max="15618" width="7.28515625" style="154" customWidth="1"/>
    <col min="15619" max="15619" width="11.140625" style="154" customWidth="1"/>
    <col min="15620" max="15620" width="7.7109375" style="154" customWidth="1"/>
    <col min="15621" max="15622" width="11" style="154" customWidth="1"/>
    <col min="15623" max="15623" width="7.7109375" style="154" customWidth="1"/>
    <col min="15624" max="15624" width="11.42578125" style="154"/>
    <col min="15625" max="15625" width="7.5703125" style="154" customWidth="1"/>
    <col min="15626" max="15626" width="11.42578125" style="154"/>
    <col min="15627" max="15627" width="7.140625" style="154" customWidth="1"/>
    <col min="15628" max="15628" width="10.42578125" style="154" customWidth="1"/>
    <col min="15629" max="15629" width="12.7109375" style="154" bestFit="1" customWidth="1"/>
    <col min="15630" max="15630" width="7.85546875" style="154" customWidth="1"/>
    <col min="15631" max="15631" width="12.28515625" style="154" bestFit="1" customWidth="1"/>
    <col min="15632" max="15872" width="11.42578125" style="154"/>
    <col min="15873" max="15873" width="30.7109375" style="154" customWidth="1"/>
    <col min="15874" max="15874" width="7.28515625" style="154" customWidth="1"/>
    <col min="15875" max="15875" width="11.140625" style="154" customWidth="1"/>
    <col min="15876" max="15876" width="7.7109375" style="154" customWidth="1"/>
    <col min="15877" max="15878" width="11" style="154" customWidth="1"/>
    <col min="15879" max="15879" width="7.7109375" style="154" customWidth="1"/>
    <col min="15880" max="15880" width="11.42578125" style="154"/>
    <col min="15881" max="15881" width="7.5703125" style="154" customWidth="1"/>
    <col min="15882" max="15882" width="11.42578125" style="154"/>
    <col min="15883" max="15883" width="7.140625" style="154" customWidth="1"/>
    <col min="15884" max="15884" width="10.42578125" style="154" customWidth="1"/>
    <col min="15885" max="15885" width="12.7109375" style="154" bestFit="1" customWidth="1"/>
    <col min="15886" max="15886" width="7.85546875" style="154" customWidth="1"/>
    <col min="15887" max="15887" width="12.28515625" style="154" bestFit="1" customWidth="1"/>
    <col min="15888" max="16128" width="11.42578125" style="154"/>
    <col min="16129" max="16129" width="30.7109375" style="154" customWidth="1"/>
    <col min="16130" max="16130" width="7.28515625" style="154" customWidth="1"/>
    <col min="16131" max="16131" width="11.140625" style="154" customWidth="1"/>
    <col min="16132" max="16132" width="7.7109375" style="154" customWidth="1"/>
    <col min="16133" max="16134" width="11" style="154" customWidth="1"/>
    <col min="16135" max="16135" width="7.7109375" style="154" customWidth="1"/>
    <col min="16136" max="16136" width="11.42578125" style="154"/>
    <col min="16137" max="16137" width="7.5703125" style="154" customWidth="1"/>
    <col min="16138" max="16138" width="11.42578125" style="154"/>
    <col min="16139" max="16139" width="7.140625" style="154" customWidth="1"/>
    <col min="16140" max="16140" width="10.42578125" style="154" customWidth="1"/>
    <col min="16141" max="16141" width="12.7109375" style="154" bestFit="1" customWidth="1"/>
    <col min="16142" max="16142" width="7.85546875" style="154" customWidth="1"/>
    <col min="16143" max="16143" width="12.28515625" style="154" bestFit="1" customWidth="1"/>
    <col min="16144" max="16384" width="11.42578125" style="154"/>
  </cols>
  <sheetData>
    <row r="1" spans="1:14" x14ac:dyDescent="0.2">
      <c r="A1" s="1663" t="s">
        <v>76</v>
      </c>
      <c r="B1" s="1664"/>
      <c r="C1" s="1664"/>
      <c r="D1" s="1664"/>
      <c r="E1" s="1664"/>
      <c r="F1" s="1664"/>
      <c r="G1" s="1664"/>
      <c r="H1" s="1664"/>
      <c r="I1" s="1664"/>
      <c r="J1" s="1664"/>
      <c r="K1" s="1664"/>
      <c r="L1" s="1664"/>
      <c r="M1" s="1665"/>
    </row>
    <row r="2" spans="1:14" x14ac:dyDescent="0.2">
      <c r="A2" s="1686" t="s">
        <v>442</v>
      </c>
      <c r="B2" s="1687"/>
      <c r="C2" s="1687"/>
      <c r="D2" s="1687"/>
      <c r="E2" s="1687"/>
      <c r="F2" s="1687"/>
      <c r="G2" s="1687"/>
      <c r="H2" s="1687"/>
      <c r="I2" s="1687"/>
      <c r="J2" s="1687"/>
      <c r="K2" s="1687"/>
      <c r="L2" s="1687"/>
      <c r="M2" s="1688"/>
    </row>
    <row r="3" spans="1:14" x14ac:dyDescent="0.2">
      <c r="A3" s="1686" t="s">
        <v>411</v>
      </c>
      <c r="B3" s="1687"/>
      <c r="C3" s="1687"/>
      <c r="D3" s="1687"/>
      <c r="E3" s="1687"/>
      <c r="F3" s="1687"/>
      <c r="G3" s="1687"/>
      <c r="H3" s="1687"/>
      <c r="I3" s="1687"/>
      <c r="J3" s="1687"/>
      <c r="K3" s="1687"/>
      <c r="L3" s="1687"/>
      <c r="M3" s="1688"/>
    </row>
    <row r="4" spans="1:14" ht="13.5" thickBot="1" x14ac:dyDescent="0.25">
      <c r="A4" s="177"/>
      <c r="B4" s="566"/>
      <c r="C4" s="567"/>
      <c r="D4" s="567" t="s">
        <v>212</v>
      </c>
      <c r="E4" s="567"/>
      <c r="F4" s="567"/>
      <c r="G4" s="567" t="s">
        <v>211</v>
      </c>
      <c r="H4" s="190"/>
      <c r="I4" s="190"/>
      <c r="J4" s="567"/>
      <c r="K4" s="567"/>
      <c r="L4" s="567" t="s">
        <v>73</v>
      </c>
      <c r="M4" s="568"/>
    </row>
    <row r="5" spans="1:14" x14ac:dyDescent="0.2">
      <c r="A5" s="1666" t="s">
        <v>72</v>
      </c>
      <c r="B5" s="1669" t="s">
        <v>71</v>
      </c>
      <c r="C5" s="1670"/>
      <c r="D5" s="1670"/>
      <c r="E5" s="1670"/>
      <c r="F5" s="1671"/>
      <c r="G5" s="1672" t="s">
        <v>6</v>
      </c>
      <c r="H5" s="1673"/>
      <c r="I5" s="1672" t="s">
        <v>70</v>
      </c>
      <c r="J5" s="1673"/>
      <c r="K5" s="1676" t="s">
        <v>69</v>
      </c>
      <c r="L5" s="1677"/>
      <c r="M5" s="1666" t="s">
        <v>68</v>
      </c>
    </row>
    <row r="6" spans="1:14" x14ac:dyDescent="0.2">
      <c r="A6" s="1667"/>
      <c r="B6" s="1678" t="s">
        <v>10</v>
      </c>
      <c r="C6" s="1679"/>
      <c r="D6" s="1680" t="s">
        <v>67</v>
      </c>
      <c r="E6" s="1679"/>
      <c r="F6" s="1681" t="s">
        <v>66</v>
      </c>
      <c r="G6" s="1674"/>
      <c r="H6" s="1675"/>
      <c r="I6" s="1674"/>
      <c r="J6" s="1675"/>
      <c r="K6" s="1689" t="s">
        <v>65</v>
      </c>
      <c r="L6" s="1690"/>
      <c r="M6" s="1667"/>
    </row>
    <row r="7" spans="1:14" ht="13.5" thickBot="1" x14ac:dyDescent="0.25">
      <c r="A7" s="1668"/>
      <c r="B7" s="161" t="s">
        <v>62</v>
      </c>
      <c r="C7" s="162" t="s">
        <v>13</v>
      </c>
      <c r="D7" s="161" t="s">
        <v>62</v>
      </c>
      <c r="E7" s="162" t="s">
        <v>13</v>
      </c>
      <c r="F7" s="1682"/>
      <c r="G7" s="161" t="s">
        <v>64</v>
      </c>
      <c r="H7" s="164" t="s">
        <v>63</v>
      </c>
      <c r="I7" s="161" t="s">
        <v>62</v>
      </c>
      <c r="J7" s="165" t="s">
        <v>13</v>
      </c>
      <c r="K7" s="163" t="s">
        <v>62</v>
      </c>
      <c r="L7" s="166" t="s">
        <v>13</v>
      </c>
      <c r="M7" s="1668"/>
    </row>
    <row r="8" spans="1:14" ht="13.5" thickBot="1" x14ac:dyDescent="0.25">
      <c r="A8" s="569">
        <v>1</v>
      </c>
      <c r="B8" s="570">
        <v>2</v>
      </c>
      <c r="C8" s="571">
        <v>3</v>
      </c>
      <c r="D8" s="572">
        <v>4</v>
      </c>
      <c r="E8" s="570">
        <v>5</v>
      </c>
      <c r="F8" s="398" t="s">
        <v>14</v>
      </c>
      <c r="G8" s="573">
        <v>7</v>
      </c>
      <c r="H8" s="574">
        <v>8</v>
      </c>
      <c r="I8" s="575">
        <v>9</v>
      </c>
      <c r="J8" s="166">
        <v>10</v>
      </c>
      <c r="K8" s="571">
        <v>11</v>
      </c>
      <c r="L8" s="576">
        <v>12</v>
      </c>
      <c r="M8" s="577" t="s">
        <v>15</v>
      </c>
    </row>
    <row r="9" spans="1:14" ht="13.35" customHeight="1" x14ac:dyDescent="0.2">
      <c r="A9" s="578" t="s">
        <v>61</v>
      </c>
      <c r="B9" s="895"/>
      <c r="C9" s="896"/>
      <c r="D9" s="897"/>
      <c r="E9" s="898"/>
      <c r="F9" s="899"/>
      <c r="G9" s="900"/>
      <c r="H9" s="901"/>
      <c r="I9" s="902"/>
      <c r="J9" s="903"/>
      <c r="K9" s="904"/>
      <c r="L9" s="899"/>
      <c r="M9" s="905"/>
    </row>
    <row r="10" spans="1:14" ht="13.35" customHeight="1" x14ac:dyDescent="0.2">
      <c r="A10" s="579" t="s">
        <v>210</v>
      </c>
      <c r="B10" s="895">
        <v>2</v>
      </c>
      <c r="C10" s="898">
        <v>9314661</v>
      </c>
      <c r="D10" s="906">
        <v>16</v>
      </c>
      <c r="E10" s="898">
        <v>59439454</v>
      </c>
      <c r="F10" s="898">
        <f>+C10+E10</f>
        <v>68754115</v>
      </c>
      <c r="G10" s="895"/>
      <c r="H10" s="907"/>
      <c r="I10" s="906"/>
      <c r="J10" s="908"/>
      <c r="K10" s="909"/>
      <c r="L10" s="910"/>
      <c r="M10" s="911">
        <f>+F10</f>
        <v>68754115</v>
      </c>
      <c r="N10" s="183"/>
    </row>
    <row r="11" spans="1:14" ht="13.35" customHeight="1" x14ac:dyDescent="0.2">
      <c r="A11" s="579" t="s">
        <v>57</v>
      </c>
      <c r="B11" s="895"/>
      <c r="C11" s="898"/>
      <c r="D11" s="906">
        <v>7</v>
      </c>
      <c r="E11" s="898">
        <v>29102542</v>
      </c>
      <c r="F11" s="898">
        <f>+C11+E11</f>
        <v>29102542</v>
      </c>
      <c r="G11" s="895"/>
      <c r="H11" s="907"/>
      <c r="I11" s="906"/>
      <c r="J11" s="908"/>
      <c r="K11" s="909"/>
      <c r="L11" s="910"/>
      <c r="M11" s="911">
        <f>+F11</f>
        <v>29102542</v>
      </c>
      <c r="N11" s="183"/>
    </row>
    <row r="12" spans="1:14" ht="13.35" customHeight="1" x14ac:dyDescent="0.2">
      <c r="A12" s="579" t="s">
        <v>412</v>
      </c>
      <c r="B12" s="895"/>
      <c r="C12" s="898"/>
      <c r="D12" s="906">
        <v>12</v>
      </c>
      <c r="E12" s="898">
        <v>54618676</v>
      </c>
      <c r="F12" s="898">
        <f>+C12+E12</f>
        <v>54618676</v>
      </c>
      <c r="G12" s="895"/>
      <c r="H12" s="907"/>
      <c r="I12" s="906"/>
      <c r="J12" s="908"/>
      <c r="K12" s="909"/>
      <c r="L12" s="910"/>
      <c r="M12" s="911">
        <f>+F12</f>
        <v>54618676</v>
      </c>
      <c r="N12" s="183"/>
    </row>
    <row r="13" spans="1:14" ht="13.35" customHeight="1" x14ac:dyDescent="0.2">
      <c r="A13" s="580" t="s">
        <v>413</v>
      </c>
      <c r="B13" s="895">
        <v>43</v>
      </c>
      <c r="C13" s="912">
        <f>372089927.71-26320275-19607270</f>
        <v>326162383</v>
      </c>
      <c r="D13" s="906">
        <v>25</v>
      </c>
      <c r="E13" s="898">
        <v>139025727</v>
      </c>
      <c r="F13" s="898">
        <f>+C13+E13</f>
        <v>465188110</v>
      </c>
      <c r="G13" s="895"/>
      <c r="H13" s="907"/>
      <c r="I13" s="906"/>
      <c r="J13" s="908"/>
      <c r="K13" s="909"/>
      <c r="L13" s="910"/>
      <c r="M13" s="911">
        <f>+F13</f>
        <v>465188110</v>
      </c>
      <c r="N13" s="183"/>
    </row>
    <row r="14" spans="1:14" ht="13.35" customHeight="1" x14ac:dyDescent="0.2">
      <c r="A14" s="81" t="s">
        <v>59</v>
      </c>
      <c r="B14" s="913">
        <f>SUM(B10:B13)</f>
        <v>45</v>
      </c>
      <c r="C14" s="914">
        <f>SUM(C9:C13)</f>
        <v>335477044</v>
      </c>
      <c r="D14" s="913">
        <f>SUM(D10:D13)</f>
        <v>60</v>
      </c>
      <c r="E14" s="914">
        <f>SUM(E9:E13)</f>
        <v>282186399</v>
      </c>
      <c r="F14" s="914">
        <f>SUM(F9:F13)</f>
        <v>617663443</v>
      </c>
      <c r="G14" s="915"/>
      <c r="H14" s="916"/>
      <c r="I14" s="917"/>
      <c r="J14" s="918"/>
      <c r="K14" s="915"/>
      <c r="L14" s="919"/>
      <c r="M14" s="920">
        <f>SUM(M10:M13)</f>
        <v>617663443</v>
      </c>
    </row>
    <row r="15" spans="1:14" ht="13.35" customHeight="1" x14ac:dyDescent="0.2">
      <c r="A15" s="578" t="s">
        <v>58</v>
      </c>
      <c r="B15" s="895"/>
      <c r="C15" s="898"/>
      <c r="D15" s="921"/>
      <c r="E15" s="898"/>
      <c r="F15" s="910"/>
      <c r="G15" s="895"/>
      <c r="H15" s="907"/>
      <c r="I15" s="906"/>
      <c r="J15" s="908"/>
      <c r="K15" s="909"/>
      <c r="L15" s="910"/>
      <c r="M15" s="911"/>
    </row>
    <row r="16" spans="1:14" ht="13.35" customHeight="1" x14ac:dyDescent="0.2">
      <c r="A16" s="581" t="s">
        <v>57</v>
      </c>
      <c r="B16" s="895"/>
      <c r="C16" s="898"/>
      <c r="D16" s="921"/>
      <c r="E16" s="898"/>
      <c r="F16" s="910"/>
      <c r="G16" s="895">
        <v>9</v>
      </c>
      <c r="H16" s="898">
        <v>45600726</v>
      </c>
      <c r="I16" s="906"/>
      <c r="J16" s="908"/>
      <c r="K16" s="909"/>
      <c r="L16" s="910"/>
      <c r="M16" s="911">
        <f>+H16</f>
        <v>45600726</v>
      </c>
      <c r="N16" s="183"/>
    </row>
    <row r="17" spans="1:19" ht="13.35" customHeight="1" x14ac:dyDescent="0.2">
      <c r="A17" s="581" t="s">
        <v>261</v>
      </c>
      <c r="B17" s="895"/>
      <c r="C17" s="898"/>
      <c r="D17" s="921"/>
      <c r="E17" s="898"/>
      <c r="F17" s="910"/>
      <c r="G17" s="895">
        <v>74</v>
      </c>
      <c r="H17" s="898">
        <v>331505330</v>
      </c>
      <c r="I17" s="906"/>
      <c r="J17" s="908"/>
      <c r="K17" s="909"/>
      <c r="L17" s="910"/>
      <c r="M17" s="911">
        <f>+H17</f>
        <v>331505330</v>
      </c>
      <c r="N17" s="183"/>
    </row>
    <row r="18" spans="1:19" ht="13.35" customHeight="1" x14ac:dyDescent="0.2">
      <c r="A18" s="581" t="s">
        <v>412</v>
      </c>
      <c r="B18" s="895"/>
      <c r="C18" s="898"/>
      <c r="D18" s="921"/>
      <c r="E18" s="898"/>
      <c r="F18" s="910"/>
      <c r="G18" s="895">
        <v>6</v>
      </c>
      <c r="H18" s="898">
        <v>42612777</v>
      </c>
      <c r="I18" s="906"/>
      <c r="J18" s="908"/>
      <c r="K18" s="909"/>
      <c r="L18" s="910"/>
      <c r="M18" s="911">
        <f>+H18</f>
        <v>42612777</v>
      </c>
      <c r="N18" s="183"/>
    </row>
    <row r="19" spans="1:19" ht="13.35" customHeight="1" x14ac:dyDescent="0.2">
      <c r="A19" s="294" t="s">
        <v>413</v>
      </c>
      <c r="B19" s="895"/>
      <c r="C19" s="898"/>
      <c r="D19" s="921"/>
      <c r="E19" s="898"/>
      <c r="F19" s="910"/>
      <c r="G19" s="895">
        <v>16</v>
      </c>
      <c r="H19" s="898">
        <v>90115070</v>
      </c>
      <c r="I19" s="906"/>
      <c r="J19" s="908"/>
      <c r="K19" s="909"/>
      <c r="L19" s="910"/>
      <c r="M19" s="911">
        <f>+H19</f>
        <v>90115070</v>
      </c>
      <c r="N19" s="183"/>
    </row>
    <row r="20" spans="1:19" ht="13.35" customHeight="1" x14ac:dyDescent="0.2">
      <c r="A20" s="81" t="s">
        <v>52</v>
      </c>
      <c r="B20" s="913"/>
      <c r="C20" s="922"/>
      <c r="D20" s="923"/>
      <c r="E20" s="922"/>
      <c r="F20" s="919"/>
      <c r="G20" s="913">
        <f>SUM(G16:G19)</f>
        <v>105</v>
      </c>
      <c r="H20" s="924">
        <f>SUM(H16:H19)</f>
        <v>509833903</v>
      </c>
      <c r="I20" s="925"/>
      <c r="J20" s="926"/>
      <c r="K20" s="915"/>
      <c r="L20" s="919"/>
      <c r="M20" s="920">
        <f>SUM(M16:M19)</f>
        <v>509833903</v>
      </c>
    </row>
    <row r="21" spans="1:19" ht="13.35" customHeight="1" x14ac:dyDescent="0.2">
      <c r="A21" s="582" t="s">
        <v>51</v>
      </c>
      <c r="B21" s="895"/>
      <c r="C21" s="898"/>
      <c r="D21" s="921"/>
      <c r="E21" s="898"/>
      <c r="F21" s="910"/>
      <c r="G21" s="895"/>
      <c r="H21" s="907"/>
      <c r="I21" s="906"/>
      <c r="J21" s="908"/>
      <c r="K21" s="909"/>
      <c r="L21" s="910"/>
      <c r="M21" s="911"/>
    </row>
    <row r="22" spans="1:19" ht="13.35" customHeight="1" x14ac:dyDescent="0.2">
      <c r="A22" s="583" t="s">
        <v>50</v>
      </c>
      <c r="B22" s="895"/>
      <c r="C22" s="898"/>
      <c r="D22" s="921"/>
      <c r="E22" s="898"/>
      <c r="F22" s="910"/>
      <c r="G22" s="895"/>
      <c r="H22" s="907"/>
      <c r="I22" s="906">
        <v>8</v>
      </c>
      <c r="J22" s="911">
        <v>41285448</v>
      </c>
      <c r="K22" s="909"/>
      <c r="L22" s="910"/>
      <c r="M22" s="911">
        <f t="shared" ref="M22:M33" si="0">+J22</f>
        <v>41285448</v>
      </c>
      <c r="N22" s="584"/>
      <c r="O22" s="26"/>
    </row>
    <row r="23" spans="1:19" ht="13.35" customHeight="1" x14ac:dyDescent="0.2">
      <c r="A23" s="583" t="s">
        <v>262</v>
      </c>
      <c r="B23" s="895"/>
      <c r="C23" s="898"/>
      <c r="D23" s="921"/>
      <c r="E23" s="898"/>
      <c r="F23" s="898"/>
      <c r="G23" s="895"/>
      <c r="H23" s="907"/>
      <c r="I23" s="906">
        <v>4</v>
      </c>
      <c r="J23" s="911">
        <v>14261167</v>
      </c>
      <c r="K23" s="909"/>
      <c r="L23" s="910"/>
      <c r="M23" s="911">
        <f t="shared" si="0"/>
        <v>14261167</v>
      </c>
      <c r="N23" s="584"/>
      <c r="O23" s="26"/>
    </row>
    <row r="24" spans="1:19" ht="13.35" customHeight="1" x14ac:dyDescent="0.2">
      <c r="A24" s="583" t="s">
        <v>47</v>
      </c>
      <c r="B24" s="895"/>
      <c r="C24" s="898"/>
      <c r="D24" s="921"/>
      <c r="E24" s="898"/>
      <c r="F24" s="910"/>
      <c r="G24" s="895"/>
      <c r="H24" s="907"/>
      <c r="I24" s="906">
        <v>49</v>
      </c>
      <c r="J24" s="911">
        <v>155019735</v>
      </c>
      <c r="K24" s="909"/>
      <c r="L24" s="910"/>
      <c r="M24" s="911">
        <f t="shared" si="0"/>
        <v>155019735</v>
      </c>
      <c r="N24" s="584"/>
      <c r="O24" s="26"/>
      <c r="S24" s="189"/>
    </row>
    <row r="25" spans="1:19" ht="13.35" customHeight="1" x14ac:dyDescent="0.2">
      <c r="A25" s="583" t="s">
        <v>48</v>
      </c>
      <c r="B25" s="895"/>
      <c r="C25" s="898"/>
      <c r="D25" s="921"/>
      <c r="E25" s="898"/>
      <c r="F25" s="910"/>
      <c r="G25" s="895"/>
      <c r="H25" s="907"/>
      <c r="I25" s="906">
        <v>2</v>
      </c>
      <c r="J25" s="911">
        <v>9687669</v>
      </c>
      <c r="K25" s="909"/>
      <c r="L25" s="910"/>
      <c r="M25" s="911">
        <f t="shared" si="0"/>
        <v>9687669</v>
      </c>
      <c r="N25" s="584"/>
      <c r="O25" s="26"/>
    </row>
    <row r="26" spans="1:19" ht="13.35" customHeight="1" x14ac:dyDescent="0.2">
      <c r="A26" s="583" t="s">
        <v>46</v>
      </c>
      <c r="B26" s="895"/>
      <c r="C26" s="898"/>
      <c r="D26" s="921"/>
      <c r="E26" s="898"/>
      <c r="F26" s="910"/>
      <c r="G26" s="895"/>
      <c r="H26" s="907"/>
      <c r="I26" s="906">
        <v>1</v>
      </c>
      <c r="J26" s="911">
        <v>5429648</v>
      </c>
      <c r="K26" s="909"/>
      <c r="L26" s="910"/>
      <c r="M26" s="911">
        <f t="shared" si="0"/>
        <v>5429648</v>
      </c>
      <c r="N26" s="584"/>
      <c r="O26" s="26"/>
    </row>
    <row r="27" spans="1:19" ht="13.35" customHeight="1" x14ac:dyDescent="0.2">
      <c r="A27" s="583" t="s">
        <v>45</v>
      </c>
      <c r="B27" s="895"/>
      <c r="C27" s="898"/>
      <c r="D27" s="921"/>
      <c r="E27" s="898"/>
      <c r="F27" s="910"/>
      <c r="G27" s="895"/>
      <c r="H27" s="907"/>
      <c r="I27" s="906">
        <v>11</v>
      </c>
      <c r="J27" s="911">
        <v>35123151</v>
      </c>
      <c r="K27" s="909"/>
      <c r="L27" s="910"/>
      <c r="M27" s="911">
        <f t="shared" si="0"/>
        <v>35123151</v>
      </c>
      <c r="N27" s="584"/>
      <c r="O27" s="26"/>
    </row>
    <row r="28" spans="1:19" ht="13.35" customHeight="1" x14ac:dyDescent="0.2">
      <c r="A28" s="583" t="s">
        <v>86</v>
      </c>
      <c r="B28" s="895"/>
      <c r="C28" s="898"/>
      <c r="D28" s="921"/>
      <c r="E28" s="898"/>
      <c r="F28" s="910"/>
      <c r="G28" s="895"/>
      <c r="H28" s="907"/>
      <c r="I28" s="906">
        <v>14</v>
      </c>
      <c r="J28" s="911">
        <v>35321566</v>
      </c>
      <c r="K28" s="909"/>
      <c r="L28" s="910"/>
      <c r="M28" s="911">
        <f t="shared" si="0"/>
        <v>35321566</v>
      </c>
      <c r="N28" s="584"/>
      <c r="O28" s="26"/>
    </row>
    <row r="29" spans="1:19" ht="13.35" customHeight="1" x14ac:dyDescent="0.2">
      <c r="A29" s="583" t="s">
        <v>41</v>
      </c>
      <c r="B29" s="895"/>
      <c r="C29" s="898"/>
      <c r="D29" s="921"/>
      <c r="E29" s="898"/>
      <c r="F29" s="910"/>
      <c r="G29" s="895"/>
      <c r="H29" s="907"/>
      <c r="I29" s="906">
        <v>4</v>
      </c>
      <c r="J29" s="911">
        <v>13901056</v>
      </c>
      <c r="K29" s="909"/>
      <c r="L29" s="910"/>
      <c r="M29" s="911">
        <f t="shared" si="0"/>
        <v>13901056</v>
      </c>
      <c r="N29" s="584"/>
      <c r="O29" s="26"/>
    </row>
    <row r="30" spans="1:19" ht="13.35" customHeight="1" x14ac:dyDescent="0.2">
      <c r="A30" s="583" t="s">
        <v>40</v>
      </c>
      <c r="B30" s="895"/>
      <c r="C30" s="898"/>
      <c r="D30" s="921"/>
      <c r="E30" s="898"/>
      <c r="F30" s="910"/>
      <c r="G30" s="895"/>
      <c r="H30" s="907"/>
      <c r="I30" s="906">
        <v>8</v>
      </c>
      <c r="J30" s="911">
        <v>30228194</v>
      </c>
      <c r="K30" s="909"/>
      <c r="L30" s="910"/>
      <c r="M30" s="911">
        <f t="shared" si="0"/>
        <v>30228194</v>
      </c>
      <c r="N30" s="584"/>
      <c r="O30" s="26"/>
    </row>
    <row r="31" spans="1:19" ht="13.35" customHeight="1" x14ac:dyDescent="0.2">
      <c r="A31" s="583" t="s">
        <v>209</v>
      </c>
      <c r="B31" s="895"/>
      <c r="C31" s="898"/>
      <c r="D31" s="921"/>
      <c r="E31" s="898"/>
      <c r="F31" s="910"/>
      <c r="G31" s="895"/>
      <c r="H31" s="907"/>
      <c r="I31" s="906">
        <v>1</v>
      </c>
      <c r="J31" s="911">
        <v>9053954</v>
      </c>
      <c r="K31" s="909"/>
      <c r="L31" s="910"/>
      <c r="M31" s="911">
        <f t="shared" si="0"/>
        <v>9053954</v>
      </c>
      <c r="N31" s="584"/>
      <c r="O31" s="26"/>
    </row>
    <row r="32" spans="1:19" ht="13.35" customHeight="1" x14ac:dyDescent="0.2">
      <c r="A32" s="583" t="s">
        <v>414</v>
      </c>
      <c r="B32" s="895"/>
      <c r="C32" s="898"/>
      <c r="D32" s="921"/>
      <c r="E32" s="898"/>
      <c r="F32" s="910"/>
      <c r="G32" s="895"/>
      <c r="H32" s="907"/>
      <c r="I32" s="906">
        <v>1</v>
      </c>
      <c r="J32" s="911">
        <v>4123842</v>
      </c>
      <c r="K32" s="909"/>
      <c r="L32" s="910"/>
      <c r="M32" s="911">
        <f t="shared" si="0"/>
        <v>4123842</v>
      </c>
      <c r="N32" s="584"/>
      <c r="O32" s="26"/>
    </row>
    <row r="33" spans="1:15" ht="13.35" customHeight="1" x14ac:dyDescent="0.2">
      <c r="A33" s="583" t="s">
        <v>208</v>
      </c>
      <c r="B33" s="895"/>
      <c r="C33" s="898"/>
      <c r="D33" s="921"/>
      <c r="E33" s="898"/>
      <c r="F33" s="910"/>
      <c r="G33" s="895"/>
      <c r="H33" s="907"/>
      <c r="I33" s="906">
        <v>1</v>
      </c>
      <c r="J33" s="911">
        <v>2543143</v>
      </c>
      <c r="K33" s="909"/>
      <c r="L33" s="910"/>
      <c r="M33" s="911">
        <f t="shared" si="0"/>
        <v>2543143</v>
      </c>
      <c r="N33" s="584"/>
      <c r="O33" s="26"/>
    </row>
    <row r="34" spans="1:15" ht="13.35" customHeight="1" x14ac:dyDescent="0.2">
      <c r="A34" s="81" t="s">
        <v>38</v>
      </c>
      <c r="B34" s="913"/>
      <c r="C34" s="922"/>
      <c r="D34" s="923"/>
      <c r="E34" s="922"/>
      <c r="F34" s="919"/>
      <c r="G34" s="913"/>
      <c r="H34" s="916"/>
      <c r="I34" s="925">
        <f>SUM(I22:I33)</f>
        <v>104</v>
      </c>
      <c r="J34" s="927">
        <f>SUM(J22:J33)</f>
        <v>355978573</v>
      </c>
      <c r="K34" s="915"/>
      <c r="L34" s="919"/>
      <c r="M34" s="920">
        <f>SUM(M22:M33)</f>
        <v>355978573</v>
      </c>
      <c r="O34" s="26"/>
    </row>
    <row r="35" spans="1:15" ht="13.35" customHeight="1" x14ac:dyDescent="0.2">
      <c r="A35" s="578" t="s">
        <v>268</v>
      </c>
      <c r="B35" s="895"/>
      <c r="C35" s="898"/>
      <c r="D35" s="921"/>
      <c r="E35" s="898"/>
      <c r="F35" s="910"/>
      <c r="G35" s="895"/>
      <c r="H35" s="907"/>
      <c r="I35" s="906"/>
      <c r="J35" s="908"/>
      <c r="K35" s="909"/>
      <c r="L35" s="910"/>
      <c r="M35" s="911"/>
    </row>
    <row r="36" spans="1:15" ht="13.35" customHeight="1" x14ac:dyDescent="0.2">
      <c r="A36" s="177" t="s">
        <v>415</v>
      </c>
      <c r="B36" s="895"/>
      <c r="C36" s="898"/>
      <c r="D36" s="921"/>
      <c r="E36" s="898"/>
      <c r="F36" s="910"/>
      <c r="G36" s="895"/>
      <c r="H36" s="907"/>
      <c r="I36" s="906"/>
      <c r="J36" s="908"/>
      <c r="K36" s="909">
        <v>105</v>
      </c>
      <c r="L36" s="910">
        <v>61800000</v>
      </c>
      <c r="M36" s="908">
        <f>+L36</f>
        <v>61800000</v>
      </c>
      <c r="N36" s="183"/>
    </row>
    <row r="37" spans="1:15" ht="13.35" customHeight="1" thickBot="1" x14ac:dyDescent="0.25">
      <c r="A37" s="17" t="s">
        <v>34</v>
      </c>
      <c r="B37" s="928"/>
      <c r="C37" s="929"/>
      <c r="D37" s="930"/>
      <c r="E37" s="929"/>
      <c r="F37" s="931"/>
      <c r="G37" s="928"/>
      <c r="H37" s="932"/>
      <c r="I37" s="933"/>
      <c r="J37" s="934"/>
      <c r="K37" s="935">
        <v>105</v>
      </c>
      <c r="L37" s="931">
        <f>SUM(L36)</f>
        <v>61800000</v>
      </c>
      <c r="M37" s="936">
        <f>SUM(M36)</f>
        <v>61800000</v>
      </c>
      <c r="O37" s="585"/>
    </row>
    <row r="38" spans="1:15" ht="13.35" customHeight="1" thickBot="1" x14ac:dyDescent="0.25">
      <c r="A38" s="586" t="s">
        <v>33</v>
      </c>
      <c r="B38" s="937">
        <f t="shared" ref="B38:H38" si="1">+B14+B20+B34+B37</f>
        <v>45</v>
      </c>
      <c r="C38" s="937">
        <f t="shared" si="1"/>
        <v>335477044</v>
      </c>
      <c r="D38" s="937">
        <f t="shared" si="1"/>
        <v>60</v>
      </c>
      <c r="E38" s="937">
        <f t="shared" si="1"/>
        <v>282186399</v>
      </c>
      <c r="F38" s="937">
        <f t="shared" si="1"/>
        <v>617663443</v>
      </c>
      <c r="G38" s="937">
        <f t="shared" si="1"/>
        <v>105</v>
      </c>
      <c r="H38" s="937">
        <f t="shared" si="1"/>
        <v>509833903</v>
      </c>
      <c r="I38" s="937">
        <f>+I37</f>
        <v>0</v>
      </c>
      <c r="J38" s="937">
        <f>+J14+J20+J34+J37</f>
        <v>355978573</v>
      </c>
      <c r="K38" s="937">
        <f>+K37</f>
        <v>105</v>
      </c>
      <c r="L38" s="938">
        <f>+L37</f>
        <v>61800000</v>
      </c>
      <c r="M38" s="937">
        <f>+M14+M20+M34+M37</f>
        <v>1545275919</v>
      </c>
    </row>
    <row r="39" spans="1:15" ht="13.35" customHeight="1" x14ac:dyDescent="0.2">
      <c r="A39" s="1683" t="s">
        <v>443</v>
      </c>
      <c r="B39" s="1684"/>
      <c r="C39" s="1684"/>
      <c r="D39" s="1684"/>
      <c r="E39" s="1684"/>
      <c r="F39" s="1684"/>
      <c r="G39" s="1684"/>
      <c r="H39" s="1684"/>
      <c r="I39" s="1684"/>
      <c r="J39" s="1684"/>
      <c r="K39" s="1684"/>
      <c r="L39" s="1684"/>
      <c r="M39" s="1685"/>
    </row>
    <row r="40" spans="1:15" ht="13.35" customHeight="1" x14ac:dyDescent="0.2">
      <c r="A40" s="587" t="s">
        <v>444</v>
      </c>
      <c r="B40" s="588"/>
      <c r="C40" s="588"/>
      <c r="D40" s="588"/>
      <c r="E40" s="588"/>
      <c r="F40" s="588"/>
      <c r="G40" s="588"/>
      <c r="H40" s="588"/>
      <c r="I40" s="588"/>
      <c r="J40" s="588"/>
      <c r="K40" s="588"/>
      <c r="L40" s="588"/>
      <c r="M40" s="589"/>
    </row>
    <row r="41" spans="1:15" ht="13.35" customHeight="1" x14ac:dyDescent="0.2">
      <c r="A41" s="587" t="s">
        <v>445</v>
      </c>
      <c r="B41" s="190"/>
      <c r="C41" s="190"/>
      <c r="D41" s="190"/>
      <c r="E41" s="190"/>
      <c r="F41" s="190"/>
      <c r="G41" s="190"/>
      <c r="H41" s="190"/>
      <c r="I41" s="190"/>
      <c r="J41" s="190"/>
      <c r="K41" s="190"/>
      <c r="L41" s="190"/>
      <c r="M41" s="568"/>
    </row>
    <row r="42" spans="1:15" ht="13.35" customHeight="1" x14ac:dyDescent="0.2">
      <c r="A42" s="590" t="s">
        <v>446</v>
      </c>
      <c r="B42" s="190"/>
      <c r="C42" s="190"/>
      <c r="D42" s="190"/>
      <c r="E42" s="190"/>
      <c r="F42" s="190"/>
      <c r="G42" s="190"/>
      <c r="H42" s="190"/>
      <c r="I42" s="190"/>
      <c r="J42" s="190"/>
      <c r="K42" s="190"/>
      <c r="L42" s="190"/>
      <c r="M42" s="568"/>
    </row>
    <row r="43" spans="1:15" ht="13.35" customHeight="1" x14ac:dyDescent="0.2">
      <c r="A43" s="590"/>
      <c r="B43" s="190"/>
      <c r="C43" s="190"/>
      <c r="D43" s="190"/>
      <c r="E43" s="190"/>
      <c r="F43" s="190"/>
      <c r="G43" s="190"/>
      <c r="H43" s="190"/>
      <c r="I43" s="190"/>
      <c r="J43" s="190"/>
      <c r="K43" s="190"/>
      <c r="L43" s="190"/>
      <c r="M43" s="568"/>
    </row>
    <row r="44" spans="1:15" ht="13.35" customHeight="1" x14ac:dyDescent="0.2">
      <c r="A44" s="590"/>
      <c r="B44" s="190"/>
      <c r="C44" s="190"/>
      <c r="D44" s="190"/>
      <c r="E44" s="190"/>
      <c r="F44" s="190"/>
      <c r="G44" s="190"/>
      <c r="H44" s="190"/>
      <c r="I44" s="190"/>
      <c r="J44" s="190"/>
      <c r="K44" s="190"/>
      <c r="L44" s="190"/>
      <c r="M44" s="568"/>
    </row>
    <row r="45" spans="1:15" ht="13.35" customHeight="1" x14ac:dyDescent="0.2">
      <c r="A45" s="590"/>
      <c r="B45" s="190"/>
      <c r="C45" s="190"/>
      <c r="D45" s="190"/>
      <c r="E45" s="190"/>
      <c r="F45" s="190"/>
      <c r="G45" s="190"/>
      <c r="H45" s="190"/>
      <c r="I45" s="190"/>
      <c r="J45" s="190"/>
      <c r="K45" s="190"/>
      <c r="L45" s="190"/>
      <c r="M45" s="568"/>
    </row>
    <row r="46" spans="1:15" ht="13.35" customHeight="1" x14ac:dyDescent="0.2">
      <c r="A46" s="591" t="s">
        <v>416</v>
      </c>
      <c r="B46" s="190"/>
      <c r="C46" s="190"/>
      <c r="D46" s="190"/>
      <c r="E46" s="190"/>
      <c r="F46" s="190"/>
      <c r="G46" s="5" t="s">
        <v>417</v>
      </c>
      <c r="H46" s="190"/>
      <c r="I46" s="190"/>
      <c r="J46" s="190"/>
      <c r="K46" s="190"/>
      <c r="L46" s="190"/>
      <c r="M46" s="589" t="s">
        <v>418</v>
      </c>
    </row>
    <row r="47" spans="1:15" ht="13.35" customHeight="1" thickBot="1" x14ac:dyDescent="0.25">
      <c r="A47" s="592" t="s">
        <v>31</v>
      </c>
      <c r="B47" s="593"/>
      <c r="C47" s="1661"/>
      <c r="D47" s="1661"/>
      <c r="E47" s="1661"/>
      <c r="F47" s="1661"/>
      <c r="G47" s="1662" t="s">
        <v>32</v>
      </c>
      <c r="H47" s="1662"/>
      <c r="I47" s="1662"/>
      <c r="J47" s="1662"/>
      <c r="K47" s="593"/>
      <c r="L47" s="593"/>
      <c r="M47" s="594" t="s">
        <v>419</v>
      </c>
    </row>
  </sheetData>
  <mergeCells count="16">
    <mergeCell ref="C47:F47"/>
    <mergeCell ref="G47:J47"/>
    <mergeCell ref="A1:M1"/>
    <mergeCell ref="A5:A7"/>
    <mergeCell ref="B5:F5"/>
    <mergeCell ref="G5:H6"/>
    <mergeCell ref="I5:J6"/>
    <mergeCell ref="K5:L5"/>
    <mergeCell ref="M5:M7"/>
    <mergeCell ref="B6:C6"/>
    <mergeCell ref="D6:E6"/>
    <mergeCell ref="F6:F7"/>
    <mergeCell ref="A39:M39"/>
    <mergeCell ref="A2:M2"/>
    <mergeCell ref="A3:M3"/>
    <mergeCell ref="K6:L6"/>
  </mergeCells>
  <phoneticPr fontId="6" type="noConversion"/>
  <printOptions horizontalCentered="1" verticalCentered="1"/>
  <pageMargins left="0.98425196850393704" right="0" top="0" bottom="0" header="0" footer="0"/>
  <pageSetup scale="61" orientation="landscape" horizontalDpi="360" verticalDpi="36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Q56"/>
  <sheetViews>
    <sheetView workbookViewId="0">
      <selection activeCell="J32" sqref="J32"/>
    </sheetView>
  </sheetViews>
  <sheetFormatPr baseColWidth="10" defaultRowHeight="12.75" x14ac:dyDescent="0.2"/>
  <cols>
    <col min="1" max="1" width="23" style="154" customWidth="1"/>
    <col min="2" max="2" width="9.5703125" style="154" customWidth="1"/>
    <col min="3" max="3" width="12.42578125" style="154" customWidth="1"/>
    <col min="4" max="5" width="11.5703125" style="154" bestFit="1" customWidth="1"/>
    <col min="6" max="6" width="13" style="154" customWidth="1"/>
    <col min="7" max="7" width="11.5703125" style="154" bestFit="1" customWidth="1"/>
    <col min="8" max="8" width="12.7109375" style="154" bestFit="1" customWidth="1"/>
    <col min="9" max="9" width="13" style="154" bestFit="1" customWidth="1"/>
    <col min="10" max="11" width="11.5703125" style="154" bestFit="1" customWidth="1"/>
    <col min="12" max="12" width="12.140625" style="154" bestFit="1" customWidth="1"/>
    <col min="13" max="13" width="11.5703125" style="154" bestFit="1" customWidth="1"/>
    <col min="14" max="14" width="12.28515625" style="154" bestFit="1" customWidth="1"/>
    <col min="15" max="15" width="11.42578125" style="154"/>
    <col min="16" max="16" width="14.85546875" style="154" bestFit="1" customWidth="1"/>
    <col min="17" max="256" width="11.42578125" style="154"/>
    <col min="257" max="257" width="23" style="154" customWidth="1"/>
    <col min="258" max="258" width="9.5703125" style="154" customWidth="1"/>
    <col min="259" max="259" width="12.42578125" style="154" customWidth="1"/>
    <col min="260" max="261" width="11.42578125" style="154"/>
    <col min="262" max="262" width="13" style="154" customWidth="1"/>
    <col min="263" max="263" width="11.42578125" style="154"/>
    <col min="264" max="264" width="12.5703125" style="154" bestFit="1" customWidth="1"/>
    <col min="265" max="265" width="12.85546875" style="154" bestFit="1" customWidth="1"/>
    <col min="266" max="267" width="11.42578125" style="154"/>
    <col min="268" max="268" width="12" style="154" bestFit="1" customWidth="1"/>
    <col min="269" max="271" width="11.42578125" style="154"/>
    <col min="272" max="272" width="14.85546875" style="154" bestFit="1" customWidth="1"/>
    <col min="273" max="512" width="11.42578125" style="154"/>
    <col min="513" max="513" width="23" style="154" customWidth="1"/>
    <col min="514" max="514" width="9.5703125" style="154" customWidth="1"/>
    <col min="515" max="515" width="12.42578125" style="154" customWidth="1"/>
    <col min="516" max="517" width="11.42578125" style="154"/>
    <col min="518" max="518" width="13" style="154" customWidth="1"/>
    <col min="519" max="519" width="11.42578125" style="154"/>
    <col min="520" max="520" width="12.5703125" style="154" bestFit="1" customWidth="1"/>
    <col min="521" max="521" width="12.85546875" style="154" bestFit="1" customWidth="1"/>
    <col min="522" max="523" width="11.42578125" style="154"/>
    <col min="524" max="524" width="12" style="154" bestFit="1" customWidth="1"/>
    <col min="525" max="527" width="11.42578125" style="154"/>
    <col min="528" max="528" width="14.85546875" style="154" bestFit="1" customWidth="1"/>
    <col min="529" max="768" width="11.42578125" style="154"/>
    <col min="769" max="769" width="23" style="154" customWidth="1"/>
    <col min="770" max="770" width="9.5703125" style="154" customWidth="1"/>
    <col min="771" max="771" width="12.42578125" style="154" customWidth="1"/>
    <col min="772" max="773" width="11.42578125" style="154"/>
    <col min="774" max="774" width="13" style="154" customWidth="1"/>
    <col min="775" max="775" width="11.42578125" style="154"/>
    <col min="776" max="776" width="12.5703125" style="154" bestFit="1" customWidth="1"/>
    <col min="777" max="777" width="12.85546875" style="154" bestFit="1" customWidth="1"/>
    <col min="778" max="779" width="11.42578125" style="154"/>
    <col min="780" max="780" width="12" style="154" bestFit="1" customWidth="1"/>
    <col min="781" max="783" width="11.42578125" style="154"/>
    <col min="784" max="784" width="14.85546875" style="154" bestFit="1" customWidth="1"/>
    <col min="785" max="1024" width="11.42578125" style="154"/>
    <col min="1025" max="1025" width="23" style="154" customWidth="1"/>
    <col min="1026" max="1026" width="9.5703125" style="154" customWidth="1"/>
    <col min="1027" max="1027" width="12.42578125" style="154" customWidth="1"/>
    <col min="1028" max="1029" width="11.42578125" style="154"/>
    <col min="1030" max="1030" width="13" style="154" customWidth="1"/>
    <col min="1031" max="1031" width="11.42578125" style="154"/>
    <col min="1032" max="1032" width="12.5703125" style="154" bestFit="1" customWidth="1"/>
    <col min="1033" max="1033" width="12.85546875" style="154" bestFit="1" customWidth="1"/>
    <col min="1034" max="1035" width="11.42578125" style="154"/>
    <col min="1036" max="1036" width="12" style="154" bestFit="1" customWidth="1"/>
    <col min="1037" max="1039" width="11.42578125" style="154"/>
    <col min="1040" max="1040" width="14.85546875" style="154" bestFit="1" customWidth="1"/>
    <col min="1041" max="1280" width="11.42578125" style="154"/>
    <col min="1281" max="1281" width="23" style="154" customWidth="1"/>
    <col min="1282" max="1282" width="9.5703125" style="154" customWidth="1"/>
    <col min="1283" max="1283" width="12.42578125" style="154" customWidth="1"/>
    <col min="1284" max="1285" width="11.42578125" style="154"/>
    <col min="1286" max="1286" width="13" style="154" customWidth="1"/>
    <col min="1287" max="1287" width="11.42578125" style="154"/>
    <col min="1288" max="1288" width="12.5703125" style="154" bestFit="1" customWidth="1"/>
    <col min="1289" max="1289" width="12.85546875" style="154" bestFit="1" customWidth="1"/>
    <col min="1290" max="1291" width="11.42578125" style="154"/>
    <col min="1292" max="1292" width="12" style="154" bestFit="1" customWidth="1"/>
    <col min="1293" max="1295" width="11.42578125" style="154"/>
    <col min="1296" max="1296" width="14.85546875" style="154" bestFit="1" customWidth="1"/>
    <col min="1297" max="1536" width="11.42578125" style="154"/>
    <col min="1537" max="1537" width="23" style="154" customWidth="1"/>
    <col min="1538" max="1538" width="9.5703125" style="154" customWidth="1"/>
    <col min="1539" max="1539" width="12.42578125" style="154" customWidth="1"/>
    <col min="1540" max="1541" width="11.42578125" style="154"/>
    <col min="1542" max="1542" width="13" style="154" customWidth="1"/>
    <col min="1543" max="1543" width="11.42578125" style="154"/>
    <col min="1544" max="1544" width="12.5703125" style="154" bestFit="1" customWidth="1"/>
    <col min="1545" max="1545" width="12.85546875" style="154" bestFit="1" customWidth="1"/>
    <col min="1546" max="1547" width="11.42578125" style="154"/>
    <col min="1548" max="1548" width="12" style="154" bestFit="1" customWidth="1"/>
    <col min="1549" max="1551" width="11.42578125" style="154"/>
    <col min="1552" max="1552" width="14.85546875" style="154" bestFit="1" customWidth="1"/>
    <col min="1553" max="1792" width="11.42578125" style="154"/>
    <col min="1793" max="1793" width="23" style="154" customWidth="1"/>
    <col min="1794" max="1794" width="9.5703125" style="154" customWidth="1"/>
    <col min="1795" max="1795" width="12.42578125" style="154" customWidth="1"/>
    <col min="1796" max="1797" width="11.42578125" style="154"/>
    <col min="1798" max="1798" width="13" style="154" customWidth="1"/>
    <col min="1799" max="1799" width="11.42578125" style="154"/>
    <col min="1800" max="1800" width="12.5703125" style="154" bestFit="1" customWidth="1"/>
    <col min="1801" max="1801" width="12.85546875" style="154" bestFit="1" customWidth="1"/>
    <col min="1802" max="1803" width="11.42578125" style="154"/>
    <col min="1804" max="1804" width="12" style="154" bestFit="1" customWidth="1"/>
    <col min="1805" max="1807" width="11.42578125" style="154"/>
    <col min="1808" max="1808" width="14.85546875" style="154" bestFit="1" customWidth="1"/>
    <col min="1809" max="2048" width="11.42578125" style="154"/>
    <col min="2049" max="2049" width="23" style="154" customWidth="1"/>
    <col min="2050" max="2050" width="9.5703125" style="154" customWidth="1"/>
    <col min="2051" max="2051" width="12.42578125" style="154" customWidth="1"/>
    <col min="2052" max="2053" width="11.42578125" style="154"/>
    <col min="2054" max="2054" width="13" style="154" customWidth="1"/>
    <col min="2055" max="2055" width="11.42578125" style="154"/>
    <col min="2056" max="2056" width="12.5703125" style="154" bestFit="1" customWidth="1"/>
    <col min="2057" max="2057" width="12.85546875" style="154" bestFit="1" customWidth="1"/>
    <col min="2058" max="2059" width="11.42578125" style="154"/>
    <col min="2060" max="2060" width="12" style="154" bestFit="1" customWidth="1"/>
    <col min="2061" max="2063" width="11.42578125" style="154"/>
    <col min="2064" max="2064" width="14.85546875" style="154" bestFit="1" customWidth="1"/>
    <col min="2065" max="2304" width="11.42578125" style="154"/>
    <col min="2305" max="2305" width="23" style="154" customWidth="1"/>
    <col min="2306" max="2306" width="9.5703125" style="154" customWidth="1"/>
    <col min="2307" max="2307" width="12.42578125" style="154" customWidth="1"/>
    <col min="2308" max="2309" width="11.42578125" style="154"/>
    <col min="2310" max="2310" width="13" style="154" customWidth="1"/>
    <col min="2311" max="2311" width="11.42578125" style="154"/>
    <col min="2312" max="2312" width="12.5703125" style="154" bestFit="1" customWidth="1"/>
    <col min="2313" max="2313" width="12.85546875" style="154" bestFit="1" customWidth="1"/>
    <col min="2314" max="2315" width="11.42578125" style="154"/>
    <col min="2316" max="2316" width="12" style="154" bestFit="1" customWidth="1"/>
    <col min="2317" max="2319" width="11.42578125" style="154"/>
    <col min="2320" max="2320" width="14.85546875" style="154" bestFit="1" customWidth="1"/>
    <col min="2321" max="2560" width="11.42578125" style="154"/>
    <col min="2561" max="2561" width="23" style="154" customWidth="1"/>
    <col min="2562" max="2562" width="9.5703125" style="154" customWidth="1"/>
    <col min="2563" max="2563" width="12.42578125" style="154" customWidth="1"/>
    <col min="2564" max="2565" width="11.42578125" style="154"/>
    <col min="2566" max="2566" width="13" style="154" customWidth="1"/>
    <col min="2567" max="2567" width="11.42578125" style="154"/>
    <col min="2568" max="2568" width="12.5703125" style="154" bestFit="1" customWidth="1"/>
    <col min="2569" max="2569" width="12.85546875" style="154" bestFit="1" customWidth="1"/>
    <col min="2570" max="2571" width="11.42578125" style="154"/>
    <col min="2572" max="2572" width="12" style="154" bestFit="1" customWidth="1"/>
    <col min="2573" max="2575" width="11.42578125" style="154"/>
    <col min="2576" max="2576" width="14.85546875" style="154" bestFit="1" customWidth="1"/>
    <col min="2577" max="2816" width="11.42578125" style="154"/>
    <col min="2817" max="2817" width="23" style="154" customWidth="1"/>
    <col min="2818" max="2818" width="9.5703125" style="154" customWidth="1"/>
    <col min="2819" max="2819" width="12.42578125" style="154" customWidth="1"/>
    <col min="2820" max="2821" width="11.42578125" style="154"/>
    <col min="2822" max="2822" width="13" style="154" customWidth="1"/>
    <col min="2823" max="2823" width="11.42578125" style="154"/>
    <col min="2824" max="2824" width="12.5703125" style="154" bestFit="1" customWidth="1"/>
    <col min="2825" max="2825" width="12.85546875" style="154" bestFit="1" customWidth="1"/>
    <col min="2826" max="2827" width="11.42578125" style="154"/>
    <col min="2828" max="2828" width="12" style="154" bestFit="1" customWidth="1"/>
    <col min="2829" max="2831" width="11.42578125" style="154"/>
    <col min="2832" max="2832" width="14.85546875" style="154" bestFit="1" customWidth="1"/>
    <col min="2833" max="3072" width="11.42578125" style="154"/>
    <col min="3073" max="3073" width="23" style="154" customWidth="1"/>
    <col min="3074" max="3074" width="9.5703125" style="154" customWidth="1"/>
    <col min="3075" max="3075" width="12.42578125" style="154" customWidth="1"/>
    <col min="3076" max="3077" width="11.42578125" style="154"/>
    <col min="3078" max="3078" width="13" style="154" customWidth="1"/>
    <col min="3079" max="3079" width="11.42578125" style="154"/>
    <col min="3080" max="3080" width="12.5703125" style="154" bestFit="1" customWidth="1"/>
    <col min="3081" max="3081" width="12.85546875" style="154" bestFit="1" customWidth="1"/>
    <col min="3082" max="3083" width="11.42578125" style="154"/>
    <col min="3084" max="3084" width="12" style="154" bestFit="1" customWidth="1"/>
    <col min="3085" max="3087" width="11.42578125" style="154"/>
    <col min="3088" max="3088" width="14.85546875" style="154" bestFit="1" customWidth="1"/>
    <col min="3089" max="3328" width="11.42578125" style="154"/>
    <col min="3329" max="3329" width="23" style="154" customWidth="1"/>
    <col min="3330" max="3330" width="9.5703125" style="154" customWidth="1"/>
    <col min="3331" max="3331" width="12.42578125" style="154" customWidth="1"/>
    <col min="3332" max="3333" width="11.42578125" style="154"/>
    <col min="3334" max="3334" width="13" style="154" customWidth="1"/>
    <col min="3335" max="3335" width="11.42578125" style="154"/>
    <col min="3336" max="3336" width="12.5703125" style="154" bestFit="1" customWidth="1"/>
    <col min="3337" max="3337" width="12.85546875" style="154" bestFit="1" customWidth="1"/>
    <col min="3338" max="3339" width="11.42578125" style="154"/>
    <col min="3340" max="3340" width="12" style="154" bestFit="1" customWidth="1"/>
    <col min="3341" max="3343" width="11.42578125" style="154"/>
    <col min="3344" max="3344" width="14.85546875" style="154" bestFit="1" customWidth="1"/>
    <col min="3345" max="3584" width="11.42578125" style="154"/>
    <col min="3585" max="3585" width="23" style="154" customWidth="1"/>
    <col min="3586" max="3586" width="9.5703125" style="154" customWidth="1"/>
    <col min="3587" max="3587" width="12.42578125" style="154" customWidth="1"/>
    <col min="3588" max="3589" width="11.42578125" style="154"/>
    <col min="3590" max="3590" width="13" style="154" customWidth="1"/>
    <col min="3591" max="3591" width="11.42578125" style="154"/>
    <col min="3592" max="3592" width="12.5703125" style="154" bestFit="1" customWidth="1"/>
    <col min="3593" max="3593" width="12.85546875" style="154" bestFit="1" customWidth="1"/>
    <col min="3594" max="3595" width="11.42578125" style="154"/>
    <col min="3596" max="3596" width="12" style="154" bestFit="1" customWidth="1"/>
    <col min="3597" max="3599" width="11.42578125" style="154"/>
    <col min="3600" max="3600" width="14.85546875" style="154" bestFit="1" customWidth="1"/>
    <col min="3601" max="3840" width="11.42578125" style="154"/>
    <col min="3841" max="3841" width="23" style="154" customWidth="1"/>
    <col min="3842" max="3842" width="9.5703125" style="154" customWidth="1"/>
    <col min="3843" max="3843" width="12.42578125" style="154" customWidth="1"/>
    <col min="3844" max="3845" width="11.42578125" style="154"/>
    <col min="3846" max="3846" width="13" style="154" customWidth="1"/>
    <col min="3847" max="3847" width="11.42578125" style="154"/>
    <col min="3848" max="3848" width="12.5703125" style="154" bestFit="1" customWidth="1"/>
    <col min="3849" max="3849" width="12.85546875" style="154" bestFit="1" customWidth="1"/>
    <col min="3850" max="3851" width="11.42578125" style="154"/>
    <col min="3852" max="3852" width="12" style="154" bestFit="1" customWidth="1"/>
    <col min="3853" max="3855" width="11.42578125" style="154"/>
    <col min="3856" max="3856" width="14.85546875" style="154" bestFit="1" customWidth="1"/>
    <col min="3857" max="4096" width="11.42578125" style="154"/>
    <col min="4097" max="4097" width="23" style="154" customWidth="1"/>
    <col min="4098" max="4098" width="9.5703125" style="154" customWidth="1"/>
    <col min="4099" max="4099" width="12.42578125" style="154" customWidth="1"/>
    <col min="4100" max="4101" width="11.42578125" style="154"/>
    <col min="4102" max="4102" width="13" style="154" customWidth="1"/>
    <col min="4103" max="4103" width="11.42578125" style="154"/>
    <col min="4104" max="4104" width="12.5703125" style="154" bestFit="1" customWidth="1"/>
    <col min="4105" max="4105" width="12.85546875" style="154" bestFit="1" customWidth="1"/>
    <col min="4106" max="4107" width="11.42578125" style="154"/>
    <col min="4108" max="4108" width="12" style="154" bestFit="1" customWidth="1"/>
    <col min="4109" max="4111" width="11.42578125" style="154"/>
    <col min="4112" max="4112" width="14.85546875" style="154" bestFit="1" customWidth="1"/>
    <col min="4113" max="4352" width="11.42578125" style="154"/>
    <col min="4353" max="4353" width="23" style="154" customWidth="1"/>
    <col min="4354" max="4354" width="9.5703125" style="154" customWidth="1"/>
    <col min="4355" max="4355" width="12.42578125" style="154" customWidth="1"/>
    <col min="4356" max="4357" width="11.42578125" style="154"/>
    <col min="4358" max="4358" width="13" style="154" customWidth="1"/>
    <col min="4359" max="4359" width="11.42578125" style="154"/>
    <col min="4360" max="4360" width="12.5703125" style="154" bestFit="1" customWidth="1"/>
    <col min="4361" max="4361" width="12.85546875" style="154" bestFit="1" customWidth="1"/>
    <col min="4362" max="4363" width="11.42578125" style="154"/>
    <col min="4364" max="4364" width="12" style="154" bestFit="1" customWidth="1"/>
    <col min="4365" max="4367" width="11.42578125" style="154"/>
    <col min="4368" max="4368" width="14.85546875" style="154" bestFit="1" customWidth="1"/>
    <col min="4369" max="4608" width="11.42578125" style="154"/>
    <col min="4609" max="4609" width="23" style="154" customWidth="1"/>
    <col min="4610" max="4610" width="9.5703125" style="154" customWidth="1"/>
    <col min="4611" max="4611" width="12.42578125" style="154" customWidth="1"/>
    <col min="4612" max="4613" width="11.42578125" style="154"/>
    <col min="4614" max="4614" width="13" style="154" customWidth="1"/>
    <col min="4615" max="4615" width="11.42578125" style="154"/>
    <col min="4616" max="4616" width="12.5703125" style="154" bestFit="1" customWidth="1"/>
    <col min="4617" max="4617" width="12.85546875" style="154" bestFit="1" customWidth="1"/>
    <col min="4618" max="4619" width="11.42578125" style="154"/>
    <col min="4620" max="4620" width="12" style="154" bestFit="1" customWidth="1"/>
    <col min="4621" max="4623" width="11.42578125" style="154"/>
    <col min="4624" max="4624" width="14.85546875" style="154" bestFit="1" customWidth="1"/>
    <col min="4625" max="4864" width="11.42578125" style="154"/>
    <col min="4865" max="4865" width="23" style="154" customWidth="1"/>
    <col min="4866" max="4866" width="9.5703125" style="154" customWidth="1"/>
    <col min="4867" max="4867" width="12.42578125" style="154" customWidth="1"/>
    <col min="4868" max="4869" width="11.42578125" style="154"/>
    <col min="4870" max="4870" width="13" style="154" customWidth="1"/>
    <col min="4871" max="4871" width="11.42578125" style="154"/>
    <col min="4872" max="4872" width="12.5703125" style="154" bestFit="1" customWidth="1"/>
    <col min="4873" max="4873" width="12.85546875" style="154" bestFit="1" customWidth="1"/>
    <col min="4874" max="4875" width="11.42578125" style="154"/>
    <col min="4876" max="4876" width="12" style="154" bestFit="1" customWidth="1"/>
    <col min="4877" max="4879" width="11.42578125" style="154"/>
    <col min="4880" max="4880" width="14.85546875" style="154" bestFit="1" customWidth="1"/>
    <col min="4881" max="5120" width="11.42578125" style="154"/>
    <col min="5121" max="5121" width="23" style="154" customWidth="1"/>
    <col min="5122" max="5122" width="9.5703125" style="154" customWidth="1"/>
    <col min="5123" max="5123" width="12.42578125" style="154" customWidth="1"/>
    <col min="5124" max="5125" width="11.42578125" style="154"/>
    <col min="5126" max="5126" width="13" style="154" customWidth="1"/>
    <col min="5127" max="5127" width="11.42578125" style="154"/>
    <col min="5128" max="5128" width="12.5703125" style="154" bestFit="1" customWidth="1"/>
    <col min="5129" max="5129" width="12.85546875" style="154" bestFit="1" customWidth="1"/>
    <col min="5130" max="5131" width="11.42578125" style="154"/>
    <col min="5132" max="5132" width="12" style="154" bestFit="1" customWidth="1"/>
    <col min="5133" max="5135" width="11.42578125" style="154"/>
    <col min="5136" max="5136" width="14.85546875" style="154" bestFit="1" customWidth="1"/>
    <col min="5137" max="5376" width="11.42578125" style="154"/>
    <col min="5377" max="5377" width="23" style="154" customWidth="1"/>
    <col min="5378" max="5378" width="9.5703125" style="154" customWidth="1"/>
    <col min="5379" max="5379" width="12.42578125" style="154" customWidth="1"/>
    <col min="5380" max="5381" width="11.42578125" style="154"/>
    <col min="5382" max="5382" width="13" style="154" customWidth="1"/>
    <col min="5383" max="5383" width="11.42578125" style="154"/>
    <col min="5384" max="5384" width="12.5703125" style="154" bestFit="1" customWidth="1"/>
    <col min="5385" max="5385" width="12.85546875" style="154" bestFit="1" customWidth="1"/>
    <col min="5386" max="5387" width="11.42578125" style="154"/>
    <col min="5388" max="5388" width="12" style="154" bestFit="1" customWidth="1"/>
    <col min="5389" max="5391" width="11.42578125" style="154"/>
    <col min="5392" max="5392" width="14.85546875" style="154" bestFit="1" customWidth="1"/>
    <col min="5393" max="5632" width="11.42578125" style="154"/>
    <col min="5633" max="5633" width="23" style="154" customWidth="1"/>
    <col min="5634" max="5634" width="9.5703125" style="154" customWidth="1"/>
    <col min="5635" max="5635" width="12.42578125" style="154" customWidth="1"/>
    <col min="5636" max="5637" width="11.42578125" style="154"/>
    <col min="5638" max="5638" width="13" style="154" customWidth="1"/>
    <col min="5639" max="5639" width="11.42578125" style="154"/>
    <col min="5640" max="5640" width="12.5703125" style="154" bestFit="1" customWidth="1"/>
    <col min="5641" max="5641" width="12.85546875" style="154" bestFit="1" customWidth="1"/>
    <col min="5642" max="5643" width="11.42578125" style="154"/>
    <col min="5644" max="5644" width="12" style="154" bestFit="1" customWidth="1"/>
    <col min="5645" max="5647" width="11.42578125" style="154"/>
    <col min="5648" max="5648" width="14.85546875" style="154" bestFit="1" customWidth="1"/>
    <col min="5649" max="5888" width="11.42578125" style="154"/>
    <col min="5889" max="5889" width="23" style="154" customWidth="1"/>
    <col min="5890" max="5890" width="9.5703125" style="154" customWidth="1"/>
    <col min="5891" max="5891" width="12.42578125" style="154" customWidth="1"/>
    <col min="5892" max="5893" width="11.42578125" style="154"/>
    <col min="5894" max="5894" width="13" style="154" customWidth="1"/>
    <col min="5895" max="5895" width="11.42578125" style="154"/>
    <col min="5896" max="5896" width="12.5703125" style="154" bestFit="1" customWidth="1"/>
    <col min="5897" max="5897" width="12.85546875" style="154" bestFit="1" customWidth="1"/>
    <col min="5898" max="5899" width="11.42578125" style="154"/>
    <col min="5900" max="5900" width="12" style="154" bestFit="1" customWidth="1"/>
    <col min="5901" max="5903" width="11.42578125" style="154"/>
    <col min="5904" max="5904" width="14.85546875" style="154" bestFit="1" customWidth="1"/>
    <col min="5905" max="6144" width="11.42578125" style="154"/>
    <col min="6145" max="6145" width="23" style="154" customWidth="1"/>
    <col min="6146" max="6146" width="9.5703125" style="154" customWidth="1"/>
    <col min="6147" max="6147" width="12.42578125" style="154" customWidth="1"/>
    <col min="6148" max="6149" width="11.42578125" style="154"/>
    <col min="6150" max="6150" width="13" style="154" customWidth="1"/>
    <col min="6151" max="6151" width="11.42578125" style="154"/>
    <col min="6152" max="6152" width="12.5703125" style="154" bestFit="1" customWidth="1"/>
    <col min="6153" max="6153" width="12.85546875" style="154" bestFit="1" customWidth="1"/>
    <col min="6154" max="6155" width="11.42578125" style="154"/>
    <col min="6156" max="6156" width="12" style="154" bestFit="1" customWidth="1"/>
    <col min="6157" max="6159" width="11.42578125" style="154"/>
    <col min="6160" max="6160" width="14.85546875" style="154" bestFit="1" customWidth="1"/>
    <col min="6161" max="6400" width="11.42578125" style="154"/>
    <col min="6401" max="6401" width="23" style="154" customWidth="1"/>
    <col min="6402" max="6402" width="9.5703125" style="154" customWidth="1"/>
    <col min="6403" max="6403" width="12.42578125" style="154" customWidth="1"/>
    <col min="6404" max="6405" width="11.42578125" style="154"/>
    <col min="6406" max="6406" width="13" style="154" customWidth="1"/>
    <col min="6407" max="6407" width="11.42578125" style="154"/>
    <col min="6408" max="6408" width="12.5703125" style="154" bestFit="1" customWidth="1"/>
    <col min="6409" max="6409" width="12.85546875" style="154" bestFit="1" customWidth="1"/>
    <col min="6410" max="6411" width="11.42578125" style="154"/>
    <col min="6412" max="6412" width="12" style="154" bestFit="1" customWidth="1"/>
    <col min="6413" max="6415" width="11.42578125" style="154"/>
    <col min="6416" max="6416" width="14.85546875" style="154" bestFit="1" customWidth="1"/>
    <col min="6417" max="6656" width="11.42578125" style="154"/>
    <col min="6657" max="6657" width="23" style="154" customWidth="1"/>
    <col min="6658" max="6658" width="9.5703125" style="154" customWidth="1"/>
    <col min="6659" max="6659" width="12.42578125" style="154" customWidth="1"/>
    <col min="6660" max="6661" width="11.42578125" style="154"/>
    <col min="6662" max="6662" width="13" style="154" customWidth="1"/>
    <col min="6663" max="6663" width="11.42578125" style="154"/>
    <col min="6664" max="6664" width="12.5703125" style="154" bestFit="1" customWidth="1"/>
    <col min="6665" max="6665" width="12.85546875" style="154" bestFit="1" customWidth="1"/>
    <col min="6666" max="6667" width="11.42578125" style="154"/>
    <col min="6668" max="6668" width="12" style="154" bestFit="1" customWidth="1"/>
    <col min="6669" max="6671" width="11.42578125" style="154"/>
    <col min="6672" max="6672" width="14.85546875" style="154" bestFit="1" customWidth="1"/>
    <col min="6673" max="6912" width="11.42578125" style="154"/>
    <col min="6913" max="6913" width="23" style="154" customWidth="1"/>
    <col min="6914" max="6914" width="9.5703125" style="154" customWidth="1"/>
    <col min="6915" max="6915" width="12.42578125" style="154" customWidth="1"/>
    <col min="6916" max="6917" width="11.42578125" style="154"/>
    <col min="6918" max="6918" width="13" style="154" customWidth="1"/>
    <col min="6919" max="6919" width="11.42578125" style="154"/>
    <col min="6920" max="6920" width="12.5703125" style="154" bestFit="1" customWidth="1"/>
    <col min="6921" max="6921" width="12.85546875" style="154" bestFit="1" customWidth="1"/>
    <col min="6922" max="6923" width="11.42578125" style="154"/>
    <col min="6924" max="6924" width="12" style="154" bestFit="1" customWidth="1"/>
    <col min="6925" max="6927" width="11.42578125" style="154"/>
    <col min="6928" max="6928" width="14.85546875" style="154" bestFit="1" customWidth="1"/>
    <col min="6929" max="7168" width="11.42578125" style="154"/>
    <col min="7169" max="7169" width="23" style="154" customWidth="1"/>
    <col min="7170" max="7170" width="9.5703125" style="154" customWidth="1"/>
    <col min="7171" max="7171" width="12.42578125" style="154" customWidth="1"/>
    <col min="7172" max="7173" width="11.42578125" style="154"/>
    <col min="7174" max="7174" width="13" style="154" customWidth="1"/>
    <col min="7175" max="7175" width="11.42578125" style="154"/>
    <col min="7176" max="7176" width="12.5703125" style="154" bestFit="1" customWidth="1"/>
    <col min="7177" max="7177" width="12.85546875" style="154" bestFit="1" customWidth="1"/>
    <col min="7178" max="7179" width="11.42578125" style="154"/>
    <col min="7180" max="7180" width="12" style="154" bestFit="1" customWidth="1"/>
    <col min="7181" max="7183" width="11.42578125" style="154"/>
    <col min="7184" max="7184" width="14.85546875" style="154" bestFit="1" customWidth="1"/>
    <col min="7185" max="7424" width="11.42578125" style="154"/>
    <col min="7425" max="7425" width="23" style="154" customWidth="1"/>
    <col min="7426" max="7426" width="9.5703125" style="154" customWidth="1"/>
    <col min="7427" max="7427" width="12.42578125" style="154" customWidth="1"/>
    <col min="7428" max="7429" width="11.42578125" style="154"/>
    <col min="7430" max="7430" width="13" style="154" customWidth="1"/>
    <col min="7431" max="7431" width="11.42578125" style="154"/>
    <col min="7432" max="7432" width="12.5703125" style="154" bestFit="1" customWidth="1"/>
    <col min="7433" max="7433" width="12.85546875" style="154" bestFit="1" customWidth="1"/>
    <col min="7434" max="7435" width="11.42578125" style="154"/>
    <col min="7436" max="7436" width="12" style="154" bestFit="1" customWidth="1"/>
    <col min="7437" max="7439" width="11.42578125" style="154"/>
    <col min="7440" max="7440" width="14.85546875" style="154" bestFit="1" customWidth="1"/>
    <col min="7441" max="7680" width="11.42578125" style="154"/>
    <col min="7681" max="7681" width="23" style="154" customWidth="1"/>
    <col min="7682" max="7682" width="9.5703125" style="154" customWidth="1"/>
    <col min="7683" max="7683" width="12.42578125" style="154" customWidth="1"/>
    <col min="7684" max="7685" width="11.42578125" style="154"/>
    <col min="7686" max="7686" width="13" style="154" customWidth="1"/>
    <col min="7687" max="7687" width="11.42578125" style="154"/>
    <col min="7688" max="7688" width="12.5703125" style="154" bestFit="1" customWidth="1"/>
    <col min="7689" max="7689" width="12.85546875" style="154" bestFit="1" customWidth="1"/>
    <col min="7690" max="7691" width="11.42578125" style="154"/>
    <col min="7692" max="7692" width="12" style="154" bestFit="1" customWidth="1"/>
    <col min="7693" max="7695" width="11.42578125" style="154"/>
    <col min="7696" max="7696" width="14.85546875" style="154" bestFit="1" customWidth="1"/>
    <col min="7697" max="7936" width="11.42578125" style="154"/>
    <col min="7937" max="7937" width="23" style="154" customWidth="1"/>
    <col min="7938" max="7938" width="9.5703125" style="154" customWidth="1"/>
    <col min="7939" max="7939" width="12.42578125" style="154" customWidth="1"/>
    <col min="7940" max="7941" width="11.42578125" style="154"/>
    <col min="7942" max="7942" width="13" style="154" customWidth="1"/>
    <col min="7943" max="7943" width="11.42578125" style="154"/>
    <col min="7944" max="7944" width="12.5703125" style="154" bestFit="1" customWidth="1"/>
    <col min="7945" max="7945" width="12.85546875" style="154" bestFit="1" customWidth="1"/>
    <col min="7946" max="7947" width="11.42578125" style="154"/>
    <col min="7948" max="7948" width="12" style="154" bestFit="1" customWidth="1"/>
    <col min="7949" max="7951" width="11.42578125" style="154"/>
    <col min="7952" max="7952" width="14.85546875" style="154" bestFit="1" customWidth="1"/>
    <col min="7953" max="8192" width="11.42578125" style="154"/>
    <col min="8193" max="8193" width="23" style="154" customWidth="1"/>
    <col min="8194" max="8194" width="9.5703125" style="154" customWidth="1"/>
    <col min="8195" max="8195" width="12.42578125" style="154" customWidth="1"/>
    <col min="8196" max="8197" width="11.42578125" style="154"/>
    <col min="8198" max="8198" width="13" style="154" customWidth="1"/>
    <col min="8199" max="8199" width="11.42578125" style="154"/>
    <col min="8200" max="8200" width="12.5703125" style="154" bestFit="1" customWidth="1"/>
    <col min="8201" max="8201" width="12.85546875" style="154" bestFit="1" customWidth="1"/>
    <col min="8202" max="8203" width="11.42578125" style="154"/>
    <col min="8204" max="8204" width="12" style="154" bestFit="1" customWidth="1"/>
    <col min="8205" max="8207" width="11.42578125" style="154"/>
    <col min="8208" max="8208" width="14.85546875" style="154" bestFit="1" customWidth="1"/>
    <col min="8209" max="8448" width="11.42578125" style="154"/>
    <col min="8449" max="8449" width="23" style="154" customWidth="1"/>
    <col min="8450" max="8450" width="9.5703125" style="154" customWidth="1"/>
    <col min="8451" max="8451" width="12.42578125" style="154" customWidth="1"/>
    <col min="8452" max="8453" width="11.42578125" style="154"/>
    <col min="8454" max="8454" width="13" style="154" customWidth="1"/>
    <col min="8455" max="8455" width="11.42578125" style="154"/>
    <col min="8456" max="8456" width="12.5703125" style="154" bestFit="1" customWidth="1"/>
    <col min="8457" max="8457" width="12.85546875" style="154" bestFit="1" customWidth="1"/>
    <col min="8458" max="8459" width="11.42578125" style="154"/>
    <col min="8460" max="8460" width="12" style="154" bestFit="1" customWidth="1"/>
    <col min="8461" max="8463" width="11.42578125" style="154"/>
    <col min="8464" max="8464" width="14.85546875" style="154" bestFit="1" customWidth="1"/>
    <col min="8465" max="8704" width="11.42578125" style="154"/>
    <col min="8705" max="8705" width="23" style="154" customWidth="1"/>
    <col min="8706" max="8706" width="9.5703125" style="154" customWidth="1"/>
    <col min="8707" max="8707" width="12.42578125" style="154" customWidth="1"/>
    <col min="8708" max="8709" width="11.42578125" style="154"/>
    <col min="8710" max="8710" width="13" style="154" customWidth="1"/>
    <col min="8711" max="8711" width="11.42578125" style="154"/>
    <col min="8712" max="8712" width="12.5703125" style="154" bestFit="1" customWidth="1"/>
    <col min="8713" max="8713" width="12.85546875" style="154" bestFit="1" customWidth="1"/>
    <col min="8714" max="8715" width="11.42578125" style="154"/>
    <col min="8716" max="8716" width="12" style="154" bestFit="1" customWidth="1"/>
    <col min="8717" max="8719" width="11.42578125" style="154"/>
    <col min="8720" max="8720" width="14.85546875" style="154" bestFit="1" customWidth="1"/>
    <col min="8721" max="8960" width="11.42578125" style="154"/>
    <col min="8961" max="8961" width="23" style="154" customWidth="1"/>
    <col min="8962" max="8962" width="9.5703125" style="154" customWidth="1"/>
    <col min="8963" max="8963" width="12.42578125" style="154" customWidth="1"/>
    <col min="8964" max="8965" width="11.42578125" style="154"/>
    <col min="8966" max="8966" width="13" style="154" customWidth="1"/>
    <col min="8967" max="8967" width="11.42578125" style="154"/>
    <col min="8968" max="8968" width="12.5703125" style="154" bestFit="1" customWidth="1"/>
    <col min="8969" max="8969" width="12.85546875" style="154" bestFit="1" customWidth="1"/>
    <col min="8970" max="8971" width="11.42578125" style="154"/>
    <col min="8972" max="8972" width="12" style="154" bestFit="1" customWidth="1"/>
    <col min="8973" max="8975" width="11.42578125" style="154"/>
    <col min="8976" max="8976" width="14.85546875" style="154" bestFit="1" customWidth="1"/>
    <col min="8977" max="9216" width="11.42578125" style="154"/>
    <col min="9217" max="9217" width="23" style="154" customWidth="1"/>
    <col min="9218" max="9218" width="9.5703125" style="154" customWidth="1"/>
    <col min="9219" max="9219" width="12.42578125" style="154" customWidth="1"/>
    <col min="9220" max="9221" width="11.42578125" style="154"/>
    <col min="9222" max="9222" width="13" style="154" customWidth="1"/>
    <col min="9223" max="9223" width="11.42578125" style="154"/>
    <col min="9224" max="9224" width="12.5703125" style="154" bestFit="1" customWidth="1"/>
    <col min="9225" max="9225" width="12.85546875" style="154" bestFit="1" customWidth="1"/>
    <col min="9226" max="9227" width="11.42578125" style="154"/>
    <col min="9228" max="9228" width="12" style="154" bestFit="1" customWidth="1"/>
    <col min="9229" max="9231" width="11.42578125" style="154"/>
    <col min="9232" max="9232" width="14.85546875" style="154" bestFit="1" customWidth="1"/>
    <col min="9233" max="9472" width="11.42578125" style="154"/>
    <col min="9473" max="9473" width="23" style="154" customWidth="1"/>
    <col min="9474" max="9474" width="9.5703125" style="154" customWidth="1"/>
    <col min="9475" max="9475" width="12.42578125" style="154" customWidth="1"/>
    <col min="9476" max="9477" width="11.42578125" style="154"/>
    <col min="9478" max="9478" width="13" style="154" customWidth="1"/>
    <col min="9479" max="9479" width="11.42578125" style="154"/>
    <col min="9480" max="9480" width="12.5703125" style="154" bestFit="1" customWidth="1"/>
    <col min="9481" max="9481" width="12.85546875" style="154" bestFit="1" customWidth="1"/>
    <col min="9482" max="9483" width="11.42578125" style="154"/>
    <col min="9484" max="9484" width="12" style="154" bestFit="1" customWidth="1"/>
    <col min="9485" max="9487" width="11.42578125" style="154"/>
    <col min="9488" max="9488" width="14.85546875" style="154" bestFit="1" customWidth="1"/>
    <col min="9489" max="9728" width="11.42578125" style="154"/>
    <col min="9729" max="9729" width="23" style="154" customWidth="1"/>
    <col min="9730" max="9730" width="9.5703125" style="154" customWidth="1"/>
    <col min="9731" max="9731" width="12.42578125" style="154" customWidth="1"/>
    <col min="9732" max="9733" width="11.42578125" style="154"/>
    <col min="9734" max="9734" width="13" style="154" customWidth="1"/>
    <col min="9735" max="9735" width="11.42578125" style="154"/>
    <col min="9736" max="9736" width="12.5703125" style="154" bestFit="1" customWidth="1"/>
    <col min="9737" max="9737" width="12.85546875" style="154" bestFit="1" customWidth="1"/>
    <col min="9738" max="9739" width="11.42578125" style="154"/>
    <col min="9740" max="9740" width="12" style="154" bestFit="1" customWidth="1"/>
    <col min="9741" max="9743" width="11.42578125" style="154"/>
    <col min="9744" max="9744" width="14.85546875" style="154" bestFit="1" customWidth="1"/>
    <col min="9745" max="9984" width="11.42578125" style="154"/>
    <col min="9985" max="9985" width="23" style="154" customWidth="1"/>
    <col min="9986" max="9986" width="9.5703125" style="154" customWidth="1"/>
    <col min="9987" max="9987" width="12.42578125" style="154" customWidth="1"/>
    <col min="9988" max="9989" width="11.42578125" style="154"/>
    <col min="9990" max="9990" width="13" style="154" customWidth="1"/>
    <col min="9991" max="9991" width="11.42578125" style="154"/>
    <col min="9992" max="9992" width="12.5703125" style="154" bestFit="1" customWidth="1"/>
    <col min="9993" max="9993" width="12.85546875" style="154" bestFit="1" customWidth="1"/>
    <col min="9994" max="9995" width="11.42578125" style="154"/>
    <col min="9996" max="9996" width="12" style="154" bestFit="1" customWidth="1"/>
    <col min="9997" max="9999" width="11.42578125" style="154"/>
    <col min="10000" max="10000" width="14.85546875" style="154" bestFit="1" customWidth="1"/>
    <col min="10001" max="10240" width="11.42578125" style="154"/>
    <col min="10241" max="10241" width="23" style="154" customWidth="1"/>
    <col min="10242" max="10242" width="9.5703125" style="154" customWidth="1"/>
    <col min="10243" max="10243" width="12.42578125" style="154" customWidth="1"/>
    <col min="10244" max="10245" width="11.42578125" style="154"/>
    <col min="10246" max="10246" width="13" style="154" customWidth="1"/>
    <col min="10247" max="10247" width="11.42578125" style="154"/>
    <col min="10248" max="10248" width="12.5703125" style="154" bestFit="1" customWidth="1"/>
    <col min="10249" max="10249" width="12.85546875" style="154" bestFit="1" customWidth="1"/>
    <col min="10250" max="10251" width="11.42578125" style="154"/>
    <col min="10252" max="10252" width="12" style="154" bestFit="1" customWidth="1"/>
    <col min="10253" max="10255" width="11.42578125" style="154"/>
    <col min="10256" max="10256" width="14.85546875" style="154" bestFit="1" customWidth="1"/>
    <col min="10257" max="10496" width="11.42578125" style="154"/>
    <col min="10497" max="10497" width="23" style="154" customWidth="1"/>
    <col min="10498" max="10498" width="9.5703125" style="154" customWidth="1"/>
    <col min="10499" max="10499" width="12.42578125" style="154" customWidth="1"/>
    <col min="10500" max="10501" width="11.42578125" style="154"/>
    <col min="10502" max="10502" width="13" style="154" customWidth="1"/>
    <col min="10503" max="10503" width="11.42578125" style="154"/>
    <col min="10504" max="10504" width="12.5703125" style="154" bestFit="1" customWidth="1"/>
    <col min="10505" max="10505" width="12.85546875" style="154" bestFit="1" customWidth="1"/>
    <col min="10506" max="10507" width="11.42578125" style="154"/>
    <col min="10508" max="10508" width="12" style="154" bestFit="1" customWidth="1"/>
    <col min="10509" max="10511" width="11.42578125" style="154"/>
    <col min="10512" max="10512" width="14.85546875" style="154" bestFit="1" customWidth="1"/>
    <col min="10513" max="10752" width="11.42578125" style="154"/>
    <col min="10753" max="10753" width="23" style="154" customWidth="1"/>
    <col min="10754" max="10754" width="9.5703125" style="154" customWidth="1"/>
    <col min="10755" max="10755" width="12.42578125" style="154" customWidth="1"/>
    <col min="10756" max="10757" width="11.42578125" style="154"/>
    <col min="10758" max="10758" width="13" style="154" customWidth="1"/>
    <col min="10759" max="10759" width="11.42578125" style="154"/>
    <col min="10760" max="10760" width="12.5703125" style="154" bestFit="1" customWidth="1"/>
    <col min="10761" max="10761" width="12.85546875" style="154" bestFit="1" customWidth="1"/>
    <col min="10762" max="10763" width="11.42578125" style="154"/>
    <col min="10764" max="10764" width="12" style="154" bestFit="1" customWidth="1"/>
    <col min="10765" max="10767" width="11.42578125" style="154"/>
    <col min="10768" max="10768" width="14.85546875" style="154" bestFit="1" customWidth="1"/>
    <col min="10769" max="11008" width="11.42578125" style="154"/>
    <col min="11009" max="11009" width="23" style="154" customWidth="1"/>
    <col min="11010" max="11010" width="9.5703125" style="154" customWidth="1"/>
    <col min="11011" max="11011" width="12.42578125" style="154" customWidth="1"/>
    <col min="11012" max="11013" width="11.42578125" style="154"/>
    <col min="11014" max="11014" width="13" style="154" customWidth="1"/>
    <col min="11015" max="11015" width="11.42578125" style="154"/>
    <col min="11016" max="11016" width="12.5703125" style="154" bestFit="1" customWidth="1"/>
    <col min="11017" max="11017" width="12.85546875" style="154" bestFit="1" customWidth="1"/>
    <col min="11018" max="11019" width="11.42578125" style="154"/>
    <col min="11020" max="11020" width="12" style="154" bestFit="1" customWidth="1"/>
    <col min="11021" max="11023" width="11.42578125" style="154"/>
    <col min="11024" max="11024" width="14.85546875" style="154" bestFit="1" customWidth="1"/>
    <col min="11025" max="11264" width="11.42578125" style="154"/>
    <col min="11265" max="11265" width="23" style="154" customWidth="1"/>
    <col min="11266" max="11266" width="9.5703125" style="154" customWidth="1"/>
    <col min="11267" max="11267" width="12.42578125" style="154" customWidth="1"/>
    <col min="11268" max="11269" width="11.42578125" style="154"/>
    <col min="11270" max="11270" width="13" style="154" customWidth="1"/>
    <col min="11271" max="11271" width="11.42578125" style="154"/>
    <col min="11272" max="11272" width="12.5703125" style="154" bestFit="1" customWidth="1"/>
    <col min="11273" max="11273" width="12.85546875" style="154" bestFit="1" customWidth="1"/>
    <col min="11274" max="11275" width="11.42578125" style="154"/>
    <col min="11276" max="11276" width="12" style="154" bestFit="1" customWidth="1"/>
    <col min="11277" max="11279" width="11.42578125" style="154"/>
    <col min="11280" max="11280" width="14.85546875" style="154" bestFit="1" customWidth="1"/>
    <col min="11281" max="11520" width="11.42578125" style="154"/>
    <col min="11521" max="11521" width="23" style="154" customWidth="1"/>
    <col min="11522" max="11522" width="9.5703125" style="154" customWidth="1"/>
    <col min="11523" max="11523" width="12.42578125" style="154" customWidth="1"/>
    <col min="11524" max="11525" width="11.42578125" style="154"/>
    <col min="11526" max="11526" width="13" style="154" customWidth="1"/>
    <col min="11527" max="11527" width="11.42578125" style="154"/>
    <col min="11528" max="11528" width="12.5703125" style="154" bestFit="1" customWidth="1"/>
    <col min="11529" max="11529" width="12.85546875" style="154" bestFit="1" customWidth="1"/>
    <col min="11530" max="11531" width="11.42578125" style="154"/>
    <col min="11532" max="11532" width="12" style="154" bestFit="1" customWidth="1"/>
    <col min="11533" max="11535" width="11.42578125" style="154"/>
    <col min="11536" max="11536" width="14.85546875" style="154" bestFit="1" customWidth="1"/>
    <col min="11537" max="11776" width="11.42578125" style="154"/>
    <col min="11777" max="11777" width="23" style="154" customWidth="1"/>
    <col min="11778" max="11778" width="9.5703125" style="154" customWidth="1"/>
    <col min="11779" max="11779" width="12.42578125" style="154" customWidth="1"/>
    <col min="11780" max="11781" width="11.42578125" style="154"/>
    <col min="11782" max="11782" width="13" style="154" customWidth="1"/>
    <col min="11783" max="11783" width="11.42578125" style="154"/>
    <col min="11784" max="11784" width="12.5703125" style="154" bestFit="1" customWidth="1"/>
    <col min="11785" max="11785" width="12.85546875" style="154" bestFit="1" customWidth="1"/>
    <col min="11786" max="11787" width="11.42578125" style="154"/>
    <col min="11788" max="11788" width="12" style="154" bestFit="1" customWidth="1"/>
    <col min="11789" max="11791" width="11.42578125" style="154"/>
    <col min="11792" max="11792" width="14.85546875" style="154" bestFit="1" customWidth="1"/>
    <col min="11793" max="12032" width="11.42578125" style="154"/>
    <col min="12033" max="12033" width="23" style="154" customWidth="1"/>
    <col min="12034" max="12034" width="9.5703125" style="154" customWidth="1"/>
    <col min="12035" max="12035" width="12.42578125" style="154" customWidth="1"/>
    <col min="12036" max="12037" width="11.42578125" style="154"/>
    <col min="12038" max="12038" width="13" style="154" customWidth="1"/>
    <col min="12039" max="12039" width="11.42578125" style="154"/>
    <col min="12040" max="12040" width="12.5703125" style="154" bestFit="1" customWidth="1"/>
    <col min="12041" max="12041" width="12.85546875" style="154" bestFit="1" customWidth="1"/>
    <col min="12042" max="12043" width="11.42578125" style="154"/>
    <col min="12044" max="12044" width="12" style="154" bestFit="1" customWidth="1"/>
    <col min="12045" max="12047" width="11.42578125" style="154"/>
    <col min="12048" max="12048" width="14.85546875" style="154" bestFit="1" customWidth="1"/>
    <col min="12049" max="12288" width="11.42578125" style="154"/>
    <col min="12289" max="12289" width="23" style="154" customWidth="1"/>
    <col min="12290" max="12290" width="9.5703125" style="154" customWidth="1"/>
    <col min="12291" max="12291" width="12.42578125" style="154" customWidth="1"/>
    <col min="12292" max="12293" width="11.42578125" style="154"/>
    <col min="12294" max="12294" width="13" style="154" customWidth="1"/>
    <col min="12295" max="12295" width="11.42578125" style="154"/>
    <col min="12296" max="12296" width="12.5703125" style="154" bestFit="1" customWidth="1"/>
    <col min="12297" max="12297" width="12.85546875" style="154" bestFit="1" customWidth="1"/>
    <col min="12298" max="12299" width="11.42578125" style="154"/>
    <col min="12300" max="12300" width="12" style="154" bestFit="1" customWidth="1"/>
    <col min="12301" max="12303" width="11.42578125" style="154"/>
    <col min="12304" max="12304" width="14.85546875" style="154" bestFit="1" customWidth="1"/>
    <col min="12305" max="12544" width="11.42578125" style="154"/>
    <col min="12545" max="12545" width="23" style="154" customWidth="1"/>
    <col min="12546" max="12546" width="9.5703125" style="154" customWidth="1"/>
    <col min="12547" max="12547" width="12.42578125" style="154" customWidth="1"/>
    <col min="12548" max="12549" width="11.42578125" style="154"/>
    <col min="12550" max="12550" width="13" style="154" customWidth="1"/>
    <col min="12551" max="12551" width="11.42578125" style="154"/>
    <col min="12552" max="12552" width="12.5703125" style="154" bestFit="1" customWidth="1"/>
    <col min="12553" max="12553" width="12.85546875" style="154" bestFit="1" customWidth="1"/>
    <col min="12554" max="12555" width="11.42578125" style="154"/>
    <col min="12556" max="12556" width="12" style="154" bestFit="1" customWidth="1"/>
    <col min="12557" max="12559" width="11.42578125" style="154"/>
    <col min="12560" max="12560" width="14.85546875" style="154" bestFit="1" customWidth="1"/>
    <col min="12561" max="12800" width="11.42578125" style="154"/>
    <col min="12801" max="12801" width="23" style="154" customWidth="1"/>
    <col min="12802" max="12802" width="9.5703125" style="154" customWidth="1"/>
    <col min="12803" max="12803" width="12.42578125" style="154" customWidth="1"/>
    <col min="12804" max="12805" width="11.42578125" style="154"/>
    <col min="12806" max="12806" width="13" style="154" customWidth="1"/>
    <col min="12807" max="12807" width="11.42578125" style="154"/>
    <col min="12808" max="12808" width="12.5703125" style="154" bestFit="1" customWidth="1"/>
    <col min="12809" max="12809" width="12.85546875" style="154" bestFit="1" customWidth="1"/>
    <col min="12810" max="12811" width="11.42578125" style="154"/>
    <col min="12812" max="12812" width="12" style="154" bestFit="1" customWidth="1"/>
    <col min="12813" max="12815" width="11.42578125" style="154"/>
    <col min="12816" max="12816" width="14.85546875" style="154" bestFit="1" customWidth="1"/>
    <col min="12817" max="13056" width="11.42578125" style="154"/>
    <col min="13057" max="13057" width="23" style="154" customWidth="1"/>
    <col min="13058" max="13058" width="9.5703125" style="154" customWidth="1"/>
    <col min="13059" max="13059" width="12.42578125" style="154" customWidth="1"/>
    <col min="13060" max="13061" width="11.42578125" style="154"/>
    <col min="13062" max="13062" width="13" style="154" customWidth="1"/>
    <col min="13063" max="13063" width="11.42578125" style="154"/>
    <col min="13064" max="13064" width="12.5703125" style="154" bestFit="1" customWidth="1"/>
    <col min="13065" max="13065" width="12.85546875" style="154" bestFit="1" customWidth="1"/>
    <col min="13066" max="13067" width="11.42578125" style="154"/>
    <col min="13068" max="13068" width="12" style="154" bestFit="1" customWidth="1"/>
    <col min="13069" max="13071" width="11.42578125" style="154"/>
    <col min="13072" max="13072" width="14.85546875" style="154" bestFit="1" customWidth="1"/>
    <col min="13073" max="13312" width="11.42578125" style="154"/>
    <col min="13313" max="13313" width="23" style="154" customWidth="1"/>
    <col min="13314" max="13314" width="9.5703125" style="154" customWidth="1"/>
    <col min="13315" max="13315" width="12.42578125" style="154" customWidth="1"/>
    <col min="13316" max="13317" width="11.42578125" style="154"/>
    <col min="13318" max="13318" width="13" style="154" customWidth="1"/>
    <col min="13319" max="13319" width="11.42578125" style="154"/>
    <col min="13320" max="13320" width="12.5703125" style="154" bestFit="1" customWidth="1"/>
    <col min="13321" max="13321" width="12.85546875" style="154" bestFit="1" customWidth="1"/>
    <col min="13322" max="13323" width="11.42578125" style="154"/>
    <col min="13324" max="13324" width="12" style="154" bestFit="1" customWidth="1"/>
    <col min="13325" max="13327" width="11.42578125" style="154"/>
    <col min="13328" max="13328" width="14.85546875" style="154" bestFit="1" customWidth="1"/>
    <col min="13329" max="13568" width="11.42578125" style="154"/>
    <col min="13569" max="13569" width="23" style="154" customWidth="1"/>
    <col min="13570" max="13570" width="9.5703125" style="154" customWidth="1"/>
    <col min="13571" max="13571" width="12.42578125" style="154" customWidth="1"/>
    <col min="13572" max="13573" width="11.42578125" style="154"/>
    <col min="13574" max="13574" width="13" style="154" customWidth="1"/>
    <col min="13575" max="13575" width="11.42578125" style="154"/>
    <col min="13576" max="13576" width="12.5703125" style="154" bestFit="1" customWidth="1"/>
    <col min="13577" max="13577" width="12.85546875" style="154" bestFit="1" customWidth="1"/>
    <col min="13578" max="13579" width="11.42578125" style="154"/>
    <col min="13580" max="13580" width="12" style="154" bestFit="1" customWidth="1"/>
    <col min="13581" max="13583" width="11.42578125" style="154"/>
    <col min="13584" max="13584" width="14.85546875" style="154" bestFit="1" customWidth="1"/>
    <col min="13585" max="13824" width="11.42578125" style="154"/>
    <col min="13825" max="13825" width="23" style="154" customWidth="1"/>
    <col min="13826" max="13826" width="9.5703125" style="154" customWidth="1"/>
    <col min="13827" max="13827" width="12.42578125" style="154" customWidth="1"/>
    <col min="13828" max="13829" width="11.42578125" style="154"/>
    <col min="13830" max="13830" width="13" style="154" customWidth="1"/>
    <col min="13831" max="13831" width="11.42578125" style="154"/>
    <col min="13832" max="13832" width="12.5703125" style="154" bestFit="1" customWidth="1"/>
    <col min="13833" max="13833" width="12.85546875" style="154" bestFit="1" customWidth="1"/>
    <col min="13834" max="13835" width="11.42578125" style="154"/>
    <col min="13836" max="13836" width="12" style="154" bestFit="1" customWidth="1"/>
    <col min="13837" max="13839" width="11.42578125" style="154"/>
    <col min="13840" max="13840" width="14.85546875" style="154" bestFit="1" customWidth="1"/>
    <col min="13841" max="14080" width="11.42578125" style="154"/>
    <col min="14081" max="14081" width="23" style="154" customWidth="1"/>
    <col min="14082" max="14082" width="9.5703125" style="154" customWidth="1"/>
    <col min="14083" max="14083" width="12.42578125" style="154" customWidth="1"/>
    <col min="14084" max="14085" width="11.42578125" style="154"/>
    <col min="14086" max="14086" width="13" style="154" customWidth="1"/>
    <col min="14087" max="14087" width="11.42578125" style="154"/>
    <col min="14088" max="14088" width="12.5703125" style="154" bestFit="1" customWidth="1"/>
    <col min="14089" max="14089" width="12.85546875" style="154" bestFit="1" customWidth="1"/>
    <col min="14090" max="14091" width="11.42578125" style="154"/>
    <col min="14092" max="14092" width="12" style="154" bestFit="1" customWidth="1"/>
    <col min="14093" max="14095" width="11.42578125" style="154"/>
    <col min="14096" max="14096" width="14.85546875" style="154" bestFit="1" customWidth="1"/>
    <col min="14097" max="14336" width="11.42578125" style="154"/>
    <col min="14337" max="14337" width="23" style="154" customWidth="1"/>
    <col min="14338" max="14338" width="9.5703125" style="154" customWidth="1"/>
    <col min="14339" max="14339" width="12.42578125" style="154" customWidth="1"/>
    <col min="14340" max="14341" width="11.42578125" style="154"/>
    <col min="14342" max="14342" width="13" style="154" customWidth="1"/>
    <col min="14343" max="14343" width="11.42578125" style="154"/>
    <col min="14344" max="14344" width="12.5703125" style="154" bestFit="1" customWidth="1"/>
    <col min="14345" max="14345" width="12.85546875" style="154" bestFit="1" customWidth="1"/>
    <col min="14346" max="14347" width="11.42578125" style="154"/>
    <col min="14348" max="14348" width="12" style="154" bestFit="1" customWidth="1"/>
    <col min="14349" max="14351" width="11.42578125" style="154"/>
    <col min="14352" max="14352" width="14.85546875" style="154" bestFit="1" customWidth="1"/>
    <col min="14353" max="14592" width="11.42578125" style="154"/>
    <col min="14593" max="14593" width="23" style="154" customWidth="1"/>
    <col min="14594" max="14594" width="9.5703125" style="154" customWidth="1"/>
    <col min="14595" max="14595" width="12.42578125" style="154" customWidth="1"/>
    <col min="14596" max="14597" width="11.42578125" style="154"/>
    <col min="14598" max="14598" width="13" style="154" customWidth="1"/>
    <col min="14599" max="14599" width="11.42578125" style="154"/>
    <col min="14600" max="14600" width="12.5703125" style="154" bestFit="1" customWidth="1"/>
    <col min="14601" max="14601" width="12.85546875" style="154" bestFit="1" customWidth="1"/>
    <col min="14602" max="14603" width="11.42578125" style="154"/>
    <col min="14604" max="14604" width="12" style="154" bestFit="1" customWidth="1"/>
    <col min="14605" max="14607" width="11.42578125" style="154"/>
    <col min="14608" max="14608" width="14.85546875" style="154" bestFit="1" customWidth="1"/>
    <col min="14609" max="14848" width="11.42578125" style="154"/>
    <col min="14849" max="14849" width="23" style="154" customWidth="1"/>
    <col min="14850" max="14850" width="9.5703125" style="154" customWidth="1"/>
    <col min="14851" max="14851" width="12.42578125" style="154" customWidth="1"/>
    <col min="14852" max="14853" width="11.42578125" style="154"/>
    <col min="14854" max="14854" width="13" style="154" customWidth="1"/>
    <col min="14855" max="14855" width="11.42578125" style="154"/>
    <col min="14856" max="14856" width="12.5703125" style="154" bestFit="1" customWidth="1"/>
    <col min="14857" max="14857" width="12.85546875" style="154" bestFit="1" customWidth="1"/>
    <col min="14858" max="14859" width="11.42578125" style="154"/>
    <col min="14860" max="14860" width="12" style="154" bestFit="1" customWidth="1"/>
    <col min="14861" max="14863" width="11.42578125" style="154"/>
    <col min="14864" max="14864" width="14.85546875" style="154" bestFit="1" customWidth="1"/>
    <col min="14865" max="15104" width="11.42578125" style="154"/>
    <col min="15105" max="15105" width="23" style="154" customWidth="1"/>
    <col min="15106" max="15106" width="9.5703125" style="154" customWidth="1"/>
    <col min="15107" max="15107" width="12.42578125" style="154" customWidth="1"/>
    <col min="15108" max="15109" width="11.42578125" style="154"/>
    <col min="15110" max="15110" width="13" style="154" customWidth="1"/>
    <col min="15111" max="15111" width="11.42578125" style="154"/>
    <col min="15112" max="15112" width="12.5703125" style="154" bestFit="1" customWidth="1"/>
    <col min="15113" max="15113" width="12.85546875" style="154" bestFit="1" customWidth="1"/>
    <col min="15114" max="15115" width="11.42578125" style="154"/>
    <col min="15116" max="15116" width="12" style="154" bestFit="1" customWidth="1"/>
    <col min="15117" max="15119" width="11.42578125" style="154"/>
    <col min="15120" max="15120" width="14.85546875" style="154" bestFit="1" customWidth="1"/>
    <col min="15121" max="15360" width="11.42578125" style="154"/>
    <col min="15361" max="15361" width="23" style="154" customWidth="1"/>
    <col min="15362" max="15362" width="9.5703125" style="154" customWidth="1"/>
    <col min="15363" max="15363" width="12.42578125" style="154" customWidth="1"/>
    <col min="15364" max="15365" width="11.42578125" style="154"/>
    <col min="15366" max="15366" width="13" style="154" customWidth="1"/>
    <col min="15367" max="15367" width="11.42578125" style="154"/>
    <col min="15368" max="15368" width="12.5703125" style="154" bestFit="1" customWidth="1"/>
    <col min="15369" max="15369" width="12.85546875" style="154" bestFit="1" customWidth="1"/>
    <col min="15370" max="15371" width="11.42578125" style="154"/>
    <col min="15372" max="15372" width="12" style="154" bestFit="1" customWidth="1"/>
    <col min="15373" max="15375" width="11.42578125" style="154"/>
    <col min="15376" max="15376" width="14.85546875" style="154" bestFit="1" customWidth="1"/>
    <col min="15377" max="15616" width="11.42578125" style="154"/>
    <col min="15617" max="15617" width="23" style="154" customWidth="1"/>
    <col min="15618" max="15618" width="9.5703125" style="154" customWidth="1"/>
    <col min="15619" max="15619" width="12.42578125" style="154" customWidth="1"/>
    <col min="15620" max="15621" width="11.42578125" style="154"/>
    <col min="15622" max="15622" width="13" style="154" customWidth="1"/>
    <col min="15623" max="15623" width="11.42578125" style="154"/>
    <col min="15624" max="15624" width="12.5703125" style="154" bestFit="1" customWidth="1"/>
    <col min="15625" max="15625" width="12.85546875" style="154" bestFit="1" customWidth="1"/>
    <col min="15626" max="15627" width="11.42578125" style="154"/>
    <col min="15628" max="15628" width="12" style="154" bestFit="1" customWidth="1"/>
    <col min="15629" max="15631" width="11.42578125" style="154"/>
    <col min="15632" max="15632" width="14.85546875" style="154" bestFit="1" customWidth="1"/>
    <col min="15633" max="15872" width="11.42578125" style="154"/>
    <col min="15873" max="15873" width="23" style="154" customWidth="1"/>
    <col min="15874" max="15874" width="9.5703125" style="154" customWidth="1"/>
    <col min="15875" max="15875" width="12.42578125" style="154" customWidth="1"/>
    <col min="15876" max="15877" width="11.42578125" style="154"/>
    <col min="15878" max="15878" width="13" style="154" customWidth="1"/>
    <col min="15879" max="15879" width="11.42578125" style="154"/>
    <col min="15880" max="15880" width="12.5703125" style="154" bestFit="1" customWidth="1"/>
    <col min="15881" max="15881" width="12.85546875" style="154" bestFit="1" customWidth="1"/>
    <col min="15882" max="15883" width="11.42578125" style="154"/>
    <col min="15884" max="15884" width="12" style="154" bestFit="1" customWidth="1"/>
    <col min="15885" max="15887" width="11.42578125" style="154"/>
    <col min="15888" max="15888" width="14.85546875" style="154" bestFit="1" customWidth="1"/>
    <col min="15889" max="16128" width="11.42578125" style="154"/>
    <col min="16129" max="16129" width="23" style="154" customWidth="1"/>
    <col min="16130" max="16130" width="9.5703125" style="154" customWidth="1"/>
    <col min="16131" max="16131" width="12.42578125" style="154" customWidth="1"/>
    <col min="16132" max="16133" width="11.42578125" style="154"/>
    <col min="16134" max="16134" width="13" style="154" customWidth="1"/>
    <col min="16135" max="16135" width="11.42578125" style="154"/>
    <col min="16136" max="16136" width="12.5703125" style="154" bestFit="1" customWidth="1"/>
    <col min="16137" max="16137" width="12.85546875" style="154" bestFit="1" customWidth="1"/>
    <col min="16138" max="16139" width="11.42578125" style="154"/>
    <col min="16140" max="16140" width="12" style="154" bestFit="1" customWidth="1"/>
    <col min="16141" max="16143" width="11.42578125" style="154"/>
    <col min="16144" max="16144" width="14.85546875" style="154" bestFit="1" customWidth="1"/>
    <col min="16145" max="16384" width="11.42578125" style="154"/>
  </cols>
  <sheetData>
    <row r="1" spans="1:15" x14ac:dyDescent="0.2">
      <c r="A1" s="1694" t="s">
        <v>129</v>
      </c>
      <c r="B1" s="1694"/>
      <c r="C1" s="1694"/>
      <c r="D1" s="1694"/>
      <c r="E1" s="1694"/>
      <c r="F1" s="1694"/>
      <c r="G1" s="1694"/>
      <c r="H1" s="1694"/>
      <c r="I1" s="1694"/>
      <c r="J1" s="1694"/>
      <c r="K1" s="1694"/>
      <c r="L1" s="1694"/>
      <c r="M1" s="1694"/>
      <c r="N1" s="1694"/>
    </row>
    <row r="2" spans="1:15" x14ac:dyDescent="0.2">
      <c r="A2" s="1694" t="s">
        <v>233</v>
      </c>
      <c r="B2" s="1694"/>
      <c r="C2" s="1694"/>
      <c r="D2" s="1694"/>
      <c r="E2" s="1694"/>
      <c r="F2" s="1694"/>
      <c r="G2" s="1694"/>
      <c r="H2" s="1694"/>
      <c r="I2" s="1694"/>
      <c r="J2" s="1694"/>
      <c r="K2" s="1694"/>
      <c r="L2" s="1694"/>
      <c r="M2" s="1694"/>
      <c r="N2" s="1694"/>
    </row>
    <row r="3" spans="1:15" x14ac:dyDescent="0.2">
      <c r="A3" s="1694" t="s">
        <v>428</v>
      </c>
      <c r="B3" s="1694"/>
      <c r="C3" s="1694"/>
      <c r="D3" s="1694"/>
      <c r="E3" s="1694"/>
      <c r="F3" s="1694"/>
      <c r="G3" s="1694"/>
      <c r="H3" s="1694"/>
      <c r="I3" s="1694"/>
      <c r="J3" s="1694"/>
      <c r="K3" s="1694"/>
      <c r="L3" s="1694"/>
      <c r="M3" s="1694"/>
      <c r="N3" s="1694"/>
    </row>
    <row r="4" spans="1:15" x14ac:dyDescent="0.2">
      <c r="A4" s="1697" t="s">
        <v>429</v>
      </c>
      <c r="B4" s="1697"/>
      <c r="C4" s="1697"/>
      <c r="D4" s="1697"/>
      <c r="E4" s="1697"/>
      <c r="F4" s="1697"/>
      <c r="G4" s="1697"/>
      <c r="H4" s="1697"/>
      <c r="I4" s="1697"/>
      <c r="J4" s="1697"/>
      <c r="K4" s="1697"/>
      <c r="L4" s="1697"/>
      <c r="M4" s="1697"/>
      <c r="N4" s="1697"/>
    </row>
    <row r="5" spans="1:15" x14ac:dyDescent="0.2">
      <c r="A5" s="1694" t="s">
        <v>234</v>
      </c>
      <c r="B5" s="1694"/>
      <c r="C5" s="1694"/>
      <c r="D5" s="1694"/>
      <c r="E5" s="1694"/>
      <c r="F5" s="1694"/>
      <c r="G5" s="1694"/>
      <c r="H5" s="1694"/>
      <c r="I5" s="1694"/>
      <c r="J5" s="1694"/>
      <c r="K5" s="1694"/>
      <c r="L5" s="1694"/>
      <c r="M5" s="1694"/>
      <c r="N5" s="1694"/>
    </row>
    <row r="6" spans="1:15" ht="13.5" thickBot="1" x14ac:dyDescent="0.25">
      <c r="E6" s="515"/>
      <c r="F6" s="515"/>
      <c r="G6" s="516"/>
      <c r="H6" s="515"/>
      <c r="J6" s="515"/>
      <c r="L6" s="515"/>
      <c r="M6" s="515" t="s">
        <v>235</v>
      </c>
      <c r="N6" s="517"/>
    </row>
    <row r="7" spans="1:15" ht="13.5" thickBot="1" x14ac:dyDescent="0.25">
      <c r="A7" s="518" t="s">
        <v>87</v>
      </c>
      <c r="B7" s="1698" t="s">
        <v>127</v>
      </c>
      <c r="C7" s="1699"/>
      <c r="D7" s="1699"/>
      <c r="E7" s="1699"/>
      <c r="F7" s="1700"/>
      <c r="G7" s="1701" t="s">
        <v>6</v>
      </c>
      <c r="H7" s="1702"/>
      <c r="I7" s="1701" t="s">
        <v>7</v>
      </c>
      <c r="J7" s="1702"/>
      <c r="K7" s="1707" t="s">
        <v>97</v>
      </c>
      <c r="L7" s="1708"/>
      <c r="M7" s="519"/>
      <c r="N7" s="520"/>
    </row>
    <row r="8" spans="1:15" ht="23.25" customHeight="1" thickBot="1" x14ac:dyDescent="0.25">
      <c r="A8" s="243" t="s">
        <v>236</v>
      </c>
      <c r="B8" s="1711" t="s">
        <v>110</v>
      </c>
      <c r="C8" s="1712"/>
      <c r="D8" s="1711" t="s">
        <v>109</v>
      </c>
      <c r="E8" s="1712"/>
      <c r="F8" s="1705" t="s">
        <v>237</v>
      </c>
      <c r="G8" s="1703"/>
      <c r="H8" s="1704"/>
      <c r="I8" s="1703"/>
      <c r="J8" s="1704"/>
      <c r="K8" s="1695" t="s">
        <v>65</v>
      </c>
      <c r="L8" s="1696"/>
      <c r="M8" s="1695" t="s">
        <v>94</v>
      </c>
      <c r="N8" s="1696"/>
    </row>
    <row r="9" spans="1:15" ht="13.5" thickBot="1" x14ac:dyDescent="0.25">
      <c r="A9" s="243"/>
      <c r="B9" s="521" t="s">
        <v>107</v>
      </c>
      <c r="C9" s="522" t="s">
        <v>96</v>
      </c>
      <c r="D9" s="521" t="s">
        <v>107</v>
      </c>
      <c r="E9" s="522" t="s">
        <v>96</v>
      </c>
      <c r="F9" s="1706"/>
      <c r="G9" s="521" t="s">
        <v>107</v>
      </c>
      <c r="H9" s="522" t="s">
        <v>96</v>
      </c>
      <c r="I9" s="521" t="s">
        <v>107</v>
      </c>
      <c r="J9" s="522" t="s">
        <v>96</v>
      </c>
      <c r="K9" s="521" t="s">
        <v>107</v>
      </c>
      <c r="L9" s="522" t="s">
        <v>96</v>
      </c>
      <c r="M9" s="523" t="s">
        <v>107</v>
      </c>
      <c r="N9" s="524" t="s">
        <v>96</v>
      </c>
    </row>
    <row r="10" spans="1:15" ht="14.25" thickTop="1" thickBot="1" x14ac:dyDescent="0.25">
      <c r="A10" s="525" t="s">
        <v>61</v>
      </c>
      <c r="B10" s="1176"/>
      <c r="C10" s="1176"/>
      <c r="D10" s="1177"/>
      <c r="E10" s="1178"/>
      <c r="F10" s="1179"/>
      <c r="G10" s="1179"/>
      <c r="H10" s="1179"/>
      <c r="I10" s="1177"/>
      <c r="J10" s="1177"/>
      <c r="K10" s="1177"/>
      <c r="L10" s="1179"/>
      <c r="M10" s="1180"/>
      <c r="N10" s="1181"/>
    </row>
    <row r="11" spans="1:15" ht="13.5" thickTop="1" x14ac:dyDescent="0.2">
      <c r="A11" s="526" t="s">
        <v>57</v>
      </c>
      <c r="B11" s="1182"/>
      <c r="C11" s="1182"/>
      <c r="D11" s="1183">
        <v>1</v>
      </c>
      <c r="E11" s="1184">
        <v>7872224</v>
      </c>
      <c r="F11" s="1185">
        <f>+C11+E11</f>
        <v>7872224</v>
      </c>
      <c r="G11" s="1183"/>
      <c r="H11" s="1186"/>
      <c r="I11" s="1183"/>
      <c r="J11" s="1185"/>
      <c r="K11" s="1183"/>
      <c r="L11" s="1185"/>
      <c r="M11" s="1185">
        <f>+D11</f>
        <v>1</v>
      </c>
      <c r="N11" s="1187">
        <f>+E11</f>
        <v>7872224</v>
      </c>
      <c r="O11" s="189"/>
    </row>
    <row r="12" spans="1:15" hidden="1" x14ac:dyDescent="0.2">
      <c r="A12" s="526" t="s">
        <v>93</v>
      </c>
      <c r="B12" s="1182"/>
      <c r="C12" s="1182"/>
      <c r="D12" s="922"/>
      <c r="E12" s="1188">
        <v>0</v>
      </c>
      <c r="F12" s="1185">
        <f t="shared" ref="F12:F22" si="0">+C12+E12</f>
        <v>0</v>
      </c>
      <c r="G12" s="922"/>
      <c r="H12" s="1189"/>
      <c r="I12" s="922"/>
      <c r="J12" s="1188"/>
      <c r="K12" s="922"/>
      <c r="L12" s="1188"/>
      <c r="M12" s="1185">
        <f t="shared" ref="M12:N15" si="1">+I12</f>
        <v>0</v>
      </c>
      <c r="N12" s="1187">
        <f t="shared" si="1"/>
        <v>0</v>
      </c>
      <c r="O12" s="189"/>
    </row>
    <row r="13" spans="1:15" hidden="1" x14ac:dyDescent="0.2">
      <c r="A13" s="526" t="s">
        <v>49</v>
      </c>
      <c r="B13" s="1182"/>
      <c r="C13" s="1182"/>
      <c r="D13" s="922"/>
      <c r="E13" s="1188">
        <v>0</v>
      </c>
      <c r="F13" s="1185">
        <f t="shared" si="0"/>
        <v>0</v>
      </c>
      <c r="G13" s="922"/>
      <c r="H13" s="1189"/>
      <c r="I13" s="922"/>
      <c r="J13" s="1188"/>
      <c r="K13" s="922"/>
      <c r="L13" s="1188"/>
      <c r="M13" s="1185">
        <f t="shared" si="1"/>
        <v>0</v>
      </c>
      <c r="N13" s="1187">
        <f t="shared" si="1"/>
        <v>0</v>
      </c>
      <c r="O13" s="189"/>
    </row>
    <row r="14" spans="1:15" hidden="1" x14ac:dyDescent="0.2">
      <c r="A14" s="526" t="s">
        <v>238</v>
      </c>
      <c r="B14" s="1182"/>
      <c r="C14" s="1182"/>
      <c r="D14" s="922"/>
      <c r="E14" s="1188">
        <v>0</v>
      </c>
      <c r="F14" s="1185">
        <f t="shared" si="0"/>
        <v>0</v>
      </c>
      <c r="G14" s="922"/>
      <c r="H14" s="1189"/>
      <c r="I14" s="922"/>
      <c r="J14" s="1188"/>
      <c r="K14" s="922"/>
      <c r="L14" s="1188"/>
      <c r="M14" s="1185">
        <f t="shared" si="1"/>
        <v>0</v>
      </c>
      <c r="N14" s="1187">
        <f t="shared" si="1"/>
        <v>0</v>
      </c>
      <c r="O14" s="189"/>
    </row>
    <row r="15" spans="1:15" hidden="1" x14ac:dyDescent="0.2">
      <c r="A15" s="179" t="s">
        <v>81</v>
      </c>
      <c r="B15" s="915"/>
      <c r="C15" s="915"/>
      <c r="D15" s="922"/>
      <c r="E15" s="1188">
        <v>0</v>
      </c>
      <c r="F15" s="1185">
        <f t="shared" si="0"/>
        <v>0</v>
      </c>
      <c r="G15" s="922"/>
      <c r="H15" s="1189"/>
      <c r="I15" s="922"/>
      <c r="J15" s="1188"/>
      <c r="K15" s="922"/>
      <c r="L15" s="1188"/>
      <c r="M15" s="1185">
        <f t="shared" si="1"/>
        <v>0</v>
      </c>
      <c r="N15" s="1187">
        <f t="shared" si="1"/>
        <v>0</v>
      </c>
      <c r="O15" s="189"/>
    </row>
    <row r="16" spans="1:15" x14ac:dyDescent="0.2">
      <c r="A16" s="526" t="s">
        <v>83</v>
      </c>
      <c r="B16" s="1182"/>
      <c r="C16" s="1182"/>
      <c r="D16" s="922"/>
      <c r="E16" s="922"/>
      <c r="F16" s="1185">
        <f>+C16+E16</f>
        <v>0</v>
      </c>
      <c r="G16" s="922"/>
      <c r="H16" s="1189"/>
      <c r="I16" s="922"/>
      <c r="J16" s="1188"/>
      <c r="K16" s="922"/>
      <c r="L16" s="1188"/>
      <c r="M16" s="1185">
        <f t="shared" ref="M16:N18" si="2">+D16</f>
        <v>0</v>
      </c>
      <c r="N16" s="1187">
        <f t="shared" si="2"/>
        <v>0</v>
      </c>
      <c r="O16" s="189"/>
    </row>
    <row r="17" spans="1:17" x14ac:dyDescent="0.2">
      <c r="A17" s="526" t="s">
        <v>56</v>
      </c>
      <c r="B17" s="1182"/>
      <c r="C17" s="1182"/>
      <c r="D17" s="922"/>
      <c r="E17" s="922"/>
      <c r="F17" s="1185">
        <f t="shared" si="0"/>
        <v>0</v>
      </c>
      <c r="G17" s="922"/>
      <c r="H17" s="1189"/>
      <c r="I17" s="922"/>
      <c r="J17" s="1188"/>
      <c r="K17" s="922"/>
      <c r="L17" s="1188"/>
      <c r="M17" s="1185">
        <f t="shared" si="2"/>
        <v>0</v>
      </c>
      <c r="N17" s="1187">
        <f t="shared" si="2"/>
        <v>0</v>
      </c>
      <c r="O17" s="189"/>
    </row>
    <row r="18" spans="1:17" x14ac:dyDescent="0.2">
      <c r="A18" s="179" t="s">
        <v>54</v>
      </c>
      <c r="B18" s="915"/>
      <c r="C18" s="915"/>
      <c r="D18" s="922">
        <v>23</v>
      </c>
      <c r="E18" s="1184">
        <v>88903630</v>
      </c>
      <c r="F18" s="1185">
        <f t="shared" si="0"/>
        <v>88903630</v>
      </c>
      <c r="G18" s="922"/>
      <c r="H18" s="1190"/>
      <c r="I18" s="922"/>
      <c r="J18" s="1188"/>
      <c r="K18" s="922"/>
      <c r="L18" s="1188"/>
      <c r="M18" s="1185">
        <f t="shared" si="2"/>
        <v>23</v>
      </c>
      <c r="N18" s="1187">
        <f t="shared" si="2"/>
        <v>88903630</v>
      </c>
      <c r="O18" s="189"/>
    </row>
    <row r="19" spans="1:17" x14ac:dyDescent="0.2">
      <c r="A19" s="179" t="s">
        <v>239</v>
      </c>
      <c r="B19" s="915">
        <v>1</v>
      </c>
      <c r="C19" s="1191">
        <f>2259307*1.03</f>
        <v>2327086</v>
      </c>
      <c r="D19" s="922">
        <v>0</v>
      </c>
      <c r="E19" s="1188">
        <v>0</v>
      </c>
      <c r="F19" s="1185">
        <f t="shared" si="0"/>
        <v>2327086</v>
      </c>
      <c r="G19" s="922"/>
      <c r="H19" s="1188"/>
      <c r="I19" s="922"/>
      <c r="J19" s="1188"/>
      <c r="K19" s="922"/>
      <c r="L19" s="1188"/>
      <c r="M19" s="1185">
        <f>+B19</f>
        <v>1</v>
      </c>
      <c r="N19" s="1187">
        <f>+C19</f>
        <v>2327086</v>
      </c>
      <c r="O19" s="189"/>
    </row>
    <row r="20" spans="1:17" hidden="1" x14ac:dyDescent="0.2">
      <c r="A20" s="179" t="s">
        <v>83</v>
      </c>
      <c r="B20" s="915"/>
      <c r="C20" s="915"/>
      <c r="D20" s="922"/>
      <c r="E20" s="1188"/>
      <c r="F20" s="1185">
        <f t="shared" si="0"/>
        <v>0</v>
      </c>
      <c r="G20" s="922"/>
      <c r="H20" s="1188"/>
      <c r="I20" s="922"/>
      <c r="J20" s="1188"/>
      <c r="K20" s="922"/>
      <c r="L20" s="1188"/>
      <c r="M20" s="1185">
        <f>+I20</f>
        <v>0</v>
      </c>
      <c r="N20" s="1187">
        <f>+J20</f>
        <v>0</v>
      </c>
      <c r="O20" s="189"/>
    </row>
    <row r="21" spans="1:17" hidden="1" x14ac:dyDescent="0.2">
      <c r="A21" s="179" t="s">
        <v>240</v>
      </c>
      <c r="B21" s="915"/>
      <c r="C21" s="915"/>
      <c r="D21" s="922"/>
      <c r="E21" s="1188"/>
      <c r="F21" s="1185">
        <f t="shared" si="0"/>
        <v>0</v>
      </c>
      <c r="G21" s="922"/>
      <c r="H21" s="1188"/>
      <c r="I21" s="922"/>
      <c r="J21" s="1188"/>
      <c r="K21" s="922"/>
      <c r="L21" s="1188"/>
      <c r="M21" s="1185">
        <f>+I21</f>
        <v>0</v>
      </c>
      <c r="N21" s="1187">
        <f>+J21</f>
        <v>0</v>
      </c>
      <c r="O21" s="189"/>
    </row>
    <row r="22" spans="1:17" x14ac:dyDescent="0.2">
      <c r="A22" s="179" t="s">
        <v>231</v>
      </c>
      <c r="B22" s="915"/>
      <c r="C22" s="915"/>
      <c r="D22" s="922">
        <v>1</v>
      </c>
      <c r="E22" s="1184">
        <v>1812244</v>
      </c>
      <c r="F22" s="1185">
        <f t="shared" si="0"/>
        <v>1812244</v>
      </c>
      <c r="G22" s="922"/>
      <c r="H22" s="1188"/>
      <c r="I22" s="922"/>
      <c r="J22" s="1188"/>
      <c r="K22" s="922"/>
      <c r="L22" s="1188"/>
      <c r="M22" s="1185">
        <f>+D22</f>
        <v>1</v>
      </c>
      <c r="N22" s="1187">
        <f>+E22</f>
        <v>1812244</v>
      </c>
      <c r="O22" s="189"/>
    </row>
    <row r="23" spans="1:17" hidden="1" x14ac:dyDescent="0.2">
      <c r="A23" s="188" t="s">
        <v>56</v>
      </c>
      <c r="B23" s="909"/>
      <c r="C23" s="909"/>
      <c r="D23" s="898"/>
      <c r="E23" s="1192"/>
      <c r="F23" s="1192"/>
      <c r="G23" s="898"/>
      <c r="H23" s="1192"/>
      <c r="I23" s="898"/>
      <c r="J23" s="1192"/>
      <c r="K23" s="898"/>
      <c r="L23" s="1192"/>
      <c r="M23" s="1192">
        <f>+I23</f>
        <v>0</v>
      </c>
      <c r="N23" s="908">
        <f>+J23</f>
        <v>0</v>
      </c>
      <c r="O23" s="189"/>
    </row>
    <row r="24" spans="1:17" x14ac:dyDescent="0.2">
      <c r="A24" s="89" t="s">
        <v>241</v>
      </c>
      <c r="B24" s="1193">
        <f>SUM(B17:B23)</f>
        <v>1</v>
      </c>
      <c r="C24" s="1193">
        <f>+C19</f>
        <v>2327086</v>
      </c>
      <c r="D24" s="1193">
        <f>SUM(D11:D23)</f>
        <v>25</v>
      </c>
      <c r="E24" s="1194">
        <f>SUM(E11:E23)</f>
        <v>98588098</v>
      </c>
      <c r="F24" s="1194">
        <f>SUM(F11:F23)</f>
        <v>100915184</v>
      </c>
      <c r="G24" s="1193"/>
      <c r="H24" s="1194"/>
      <c r="I24" s="1193"/>
      <c r="J24" s="1194"/>
      <c r="K24" s="1193"/>
      <c r="L24" s="1194"/>
      <c r="M24" s="1194">
        <f>SUM(M10:M23)</f>
        <v>26</v>
      </c>
      <c r="N24" s="1188">
        <f>SUM(N10:N23)</f>
        <v>100915184</v>
      </c>
      <c r="O24" s="189"/>
    </row>
    <row r="25" spans="1:17" ht="13.5" thickBot="1" x14ac:dyDescent="0.25">
      <c r="A25" s="527" t="s">
        <v>58</v>
      </c>
      <c r="B25" s="1195"/>
      <c r="C25" s="1195"/>
      <c r="D25" s="1196"/>
      <c r="E25" s="1197"/>
      <c r="F25" s="1197"/>
      <c r="G25" s="1196"/>
      <c r="H25" s="1197"/>
      <c r="I25" s="1196"/>
      <c r="J25" s="1197"/>
      <c r="K25" s="1196"/>
      <c r="L25" s="1197"/>
      <c r="M25" s="1197"/>
      <c r="N25" s="1198"/>
    </row>
    <row r="26" spans="1:17" ht="13.5" thickTop="1" x14ac:dyDescent="0.2">
      <c r="A26" s="526" t="s">
        <v>57</v>
      </c>
      <c r="B26" s="1182"/>
      <c r="C26" s="1182"/>
      <c r="D26" s="1183"/>
      <c r="E26" s="1183"/>
      <c r="F26" s="1183"/>
      <c r="G26" s="1183">
        <v>2</v>
      </c>
      <c r="H26" s="1199">
        <v>11985438</v>
      </c>
      <c r="I26" s="1183"/>
      <c r="J26" s="1185"/>
      <c r="K26" s="1183"/>
      <c r="L26" s="1185"/>
      <c r="M26" s="1185">
        <f t="shared" ref="M26:N29" si="3">+G26</f>
        <v>2</v>
      </c>
      <c r="N26" s="1187">
        <f t="shared" si="3"/>
        <v>11985438</v>
      </c>
    </row>
    <row r="27" spans="1:17" x14ac:dyDescent="0.2">
      <c r="A27" s="526" t="s">
        <v>261</v>
      </c>
      <c r="B27" s="1182"/>
      <c r="C27" s="1182"/>
      <c r="D27" s="922"/>
      <c r="E27" s="922"/>
      <c r="F27" s="922"/>
      <c r="G27" s="922">
        <v>13</v>
      </c>
      <c r="H27" s="1184">
        <v>55344202</v>
      </c>
      <c r="I27" s="1183"/>
      <c r="J27" s="1185"/>
      <c r="K27" s="922"/>
      <c r="L27" s="1188"/>
      <c r="M27" s="1185">
        <f t="shared" si="3"/>
        <v>13</v>
      </c>
      <c r="N27" s="1187">
        <f t="shared" si="3"/>
        <v>55344202</v>
      </c>
    </row>
    <row r="28" spans="1:17" x14ac:dyDescent="0.2">
      <c r="A28" s="179" t="s">
        <v>54</v>
      </c>
      <c r="B28" s="915"/>
      <c r="C28" s="915"/>
      <c r="D28" s="922"/>
      <c r="E28" s="922"/>
      <c r="F28" s="922"/>
      <c r="G28" s="922">
        <v>7</v>
      </c>
      <c r="H28" s="922">
        <v>38616207</v>
      </c>
      <c r="I28" s="1183"/>
      <c r="J28" s="1185"/>
      <c r="K28" s="922"/>
      <c r="L28" s="1188"/>
      <c r="M28" s="1185">
        <f t="shared" si="3"/>
        <v>7</v>
      </c>
      <c r="N28" s="1187">
        <f t="shared" si="3"/>
        <v>38616207</v>
      </c>
    </row>
    <row r="29" spans="1:17" x14ac:dyDescent="0.2">
      <c r="A29" s="188" t="s">
        <v>83</v>
      </c>
      <c r="B29" s="1200"/>
      <c r="C29" s="1200"/>
      <c r="D29" s="1193"/>
      <c r="E29" s="1194"/>
      <c r="F29" s="1194"/>
      <c r="G29" s="1193">
        <v>4</v>
      </c>
      <c r="H29" s="1201">
        <v>5933210</v>
      </c>
      <c r="I29" s="1183"/>
      <c r="J29" s="1185"/>
      <c r="K29" s="1193"/>
      <c r="L29" s="1194"/>
      <c r="M29" s="1192">
        <f t="shared" si="3"/>
        <v>4</v>
      </c>
      <c r="N29" s="908">
        <f t="shared" si="3"/>
        <v>5933210</v>
      </c>
    </row>
    <row r="30" spans="1:17" x14ac:dyDescent="0.2">
      <c r="A30" s="89" t="s">
        <v>242</v>
      </c>
      <c r="B30" s="922"/>
      <c r="C30" s="922"/>
      <c r="D30" s="922"/>
      <c r="E30" s="1188"/>
      <c r="F30" s="1188"/>
      <c r="G30" s="922">
        <f>SUM(G26:G29)</f>
        <v>26</v>
      </c>
      <c r="H30" s="1188">
        <f>SUM(H26:H29)</f>
        <v>111879057</v>
      </c>
      <c r="I30" s="1183"/>
      <c r="J30" s="1185"/>
      <c r="K30" s="922"/>
      <c r="L30" s="1188"/>
      <c r="M30" s="1188">
        <f>SUM(M26:M29)</f>
        <v>26</v>
      </c>
      <c r="N30" s="922">
        <f>SUM(N26:N29)</f>
        <v>111879057</v>
      </c>
      <c r="Q30" s="189"/>
    </row>
    <row r="31" spans="1:17" ht="13.5" thickBot="1" x14ac:dyDescent="0.25">
      <c r="A31" s="527" t="s">
        <v>91</v>
      </c>
      <c r="B31" s="1195"/>
      <c r="C31" s="1202"/>
      <c r="D31" s="1203"/>
      <c r="E31" s="1204"/>
      <c r="F31" s="1204"/>
      <c r="G31" s="1203"/>
      <c r="H31" s="1204"/>
      <c r="I31" s="1203"/>
      <c r="J31" s="1204"/>
      <c r="K31" s="1203"/>
      <c r="L31" s="1204"/>
      <c r="M31" s="1203"/>
      <c r="N31" s="1204"/>
    </row>
    <row r="32" spans="1:17" ht="13.5" thickTop="1" x14ac:dyDescent="0.2">
      <c r="A32" s="526" t="s">
        <v>46</v>
      </c>
      <c r="B32" s="1182"/>
      <c r="C32" s="1182"/>
      <c r="D32" s="1183"/>
      <c r="E32" s="1185"/>
      <c r="F32" s="1185"/>
      <c r="G32" s="1183"/>
      <c r="H32" s="1185"/>
      <c r="I32" s="1183">
        <v>2</v>
      </c>
      <c r="J32" s="1205">
        <v>3959723</v>
      </c>
      <c r="K32" s="1183"/>
      <c r="L32" s="1185"/>
      <c r="M32" s="1185">
        <f t="shared" ref="M32:N38" si="4">+I32</f>
        <v>2</v>
      </c>
      <c r="N32" s="1187">
        <f t="shared" si="4"/>
        <v>3959723</v>
      </c>
    </row>
    <row r="33" spans="1:17" x14ac:dyDescent="0.2">
      <c r="A33" s="179" t="s">
        <v>47</v>
      </c>
      <c r="B33" s="915"/>
      <c r="C33" s="915"/>
      <c r="D33" s="922"/>
      <c r="E33" s="1188"/>
      <c r="F33" s="1188"/>
      <c r="G33" s="922"/>
      <c r="H33" s="1188"/>
      <c r="I33" s="922">
        <v>10</v>
      </c>
      <c r="J33" s="922">
        <v>30395703</v>
      </c>
      <c r="K33" s="1183"/>
      <c r="L33" s="1185"/>
      <c r="M33" s="1188">
        <f t="shared" si="4"/>
        <v>10</v>
      </c>
      <c r="N33" s="926">
        <f t="shared" si="4"/>
        <v>30395703</v>
      </c>
    </row>
    <row r="34" spans="1:17" x14ac:dyDescent="0.2">
      <c r="A34" s="179" t="s">
        <v>50</v>
      </c>
      <c r="B34" s="915"/>
      <c r="C34" s="915"/>
      <c r="D34" s="922"/>
      <c r="E34" s="1188"/>
      <c r="F34" s="1188"/>
      <c r="G34" s="922"/>
      <c r="H34" s="1188"/>
      <c r="I34" s="922">
        <v>3</v>
      </c>
      <c r="J34" s="922">
        <v>11024447</v>
      </c>
      <c r="K34" s="1183"/>
      <c r="L34" s="1185"/>
      <c r="M34" s="1188">
        <f>+I34</f>
        <v>3</v>
      </c>
      <c r="N34" s="926">
        <f>+J34</f>
        <v>11024447</v>
      </c>
    </row>
    <row r="35" spans="1:17" x14ac:dyDescent="0.2">
      <c r="A35" s="179" t="s">
        <v>45</v>
      </c>
      <c r="B35" s="915"/>
      <c r="C35" s="915"/>
      <c r="D35" s="922"/>
      <c r="E35" s="1188"/>
      <c r="F35" s="1188"/>
      <c r="G35" s="922"/>
      <c r="H35" s="1188"/>
      <c r="I35" s="922">
        <v>4</v>
      </c>
      <c r="J35" s="1206">
        <v>8569961</v>
      </c>
      <c r="K35" s="1183"/>
      <c r="L35" s="1185"/>
      <c r="M35" s="1188">
        <f t="shared" si="4"/>
        <v>4</v>
      </c>
      <c r="N35" s="926">
        <f t="shared" si="4"/>
        <v>8569961</v>
      </c>
    </row>
    <row r="36" spans="1:17" x14ac:dyDescent="0.2">
      <c r="A36" s="179" t="s">
        <v>243</v>
      </c>
      <c r="B36" s="915"/>
      <c r="C36" s="915"/>
      <c r="D36" s="922"/>
      <c r="E36" s="1188"/>
      <c r="F36" s="1188"/>
      <c r="G36" s="922"/>
      <c r="H36" s="1188"/>
      <c r="I36" s="922">
        <v>3</v>
      </c>
      <c r="J36" s="1184">
        <v>13141906</v>
      </c>
      <c r="K36" s="1183"/>
      <c r="L36" s="1185"/>
      <c r="M36" s="1188">
        <f t="shared" si="4"/>
        <v>3</v>
      </c>
      <c r="N36" s="926">
        <f t="shared" si="4"/>
        <v>13141906</v>
      </c>
    </row>
    <row r="37" spans="1:17" ht="13.5" thickBot="1" x14ac:dyDescent="0.25">
      <c r="A37" s="188" t="s">
        <v>40</v>
      </c>
      <c r="B37" s="1200"/>
      <c r="C37" s="1200"/>
      <c r="D37" s="1193"/>
      <c r="E37" s="1194"/>
      <c r="F37" s="1194"/>
      <c r="G37" s="1193"/>
      <c r="H37" s="1194"/>
      <c r="I37" s="1193">
        <v>4</v>
      </c>
      <c r="J37" s="1193">
        <v>12431944</v>
      </c>
      <c r="K37" s="1183"/>
      <c r="L37" s="1183"/>
      <c r="M37" s="1194">
        <f t="shared" si="4"/>
        <v>4</v>
      </c>
      <c r="N37" s="1207">
        <f t="shared" si="4"/>
        <v>12431944</v>
      </c>
    </row>
    <row r="38" spans="1:17" ht="13.5" thickBot="1" x14ac:dyDescent="0.25">
      <c r="A38" s="252" t="s">
        <v>244</v>
      </c>
      <c r="B38" s="1208"/>
      <c r="C38" s="1208"/>
      <c r="D38" s="1209"/>
      <c r="E38" s="1210"/>
      <c r="F38" s="1210"/>
      <c r="G38" s="1209">
        <f>SUM(G32:G37)</f>
        <v>0</v>
      </c>
      <c r="H38" s="1210"/>
      <c r="I38" s="1209">
        <f>SUM(I32:I37)</f>
        <v>26</v>
      </c>
      <c r="J38" s="1210">
        <f>SUM(J32:J37)</f>
        <v>79523684</v>
      </c>
      <c r="K38" s="1209"/>
      <c r="L38" s="1210"/>
      <c r="M38" s="1210">
        <f t="shared" si="4"/>
        <v>26</v>
      </c>
      <c r="N38" s="1211">
        <f t="shared" si="4"/>
        <v>79523684</v>
      </c>
      <c r="Q38" s="189"/>
    </row>
    <row r="39" spans="1:17" x14ac:dyDescent="0.2">
      <c r="A39" s="528" t="s">
        <v>99</v>
      </c>
      <c r="B39" s="1212"/>
      <c r="C39" s="1212"/>
      <c r="D39" s="1183"/>
      <c r="E39" s="1185"/>
      <c r="F39" s="1185"/>
      <c r="G39" s="1183"/>
      <c r="H39" s="1185"/>
      <c r="I39" s="1183"/>
      <c r="J39" s="1185"/>
      <c r="K39" s="1183"/>
      <c r="L39" s="1185"/>
      <c r="M39" s="1213"/>
      <c r="N39" s="1187"/>
    </row>
    <row r="40" spans="1:17" hidden="1" x14ac:dyDescent="0.2">
      <c r="A40" s="526" t="s">
        <v>232</v>
      </c>
      <c r="B40" s="1182"/>
      <c r="C40" s="1182"/>
      <c r="D40" s="922"/>
      <c r="E40" s="1188"/>
      <c r="F40" s="1188"/>
      <c r="G40" s="922"/>
      <c r="H40" s="1188"/>
      <c r="I40" s="922"/>
      <c r="J40" s="1188"/>
      <c r="K40" s="922"/>
      <c r="L40" s="1188"/>
      <c r="M40" s="1213">
        <f t="shared" ref="M40:N45" si="5">+K40</f>
        <v>0</v>
      </c>
      <c r="N40" s="1187">
        <f t="shared" si="5"/>
        <v>0</v>
      </c>
    </row>
    <row r="41" spans="1:17" hidden="1" x14ac:dyDescent="0.2">
      <c r="A41" s="526" t="s">
        <v>36</v>
      </c>
      <c r="B41" s="1182"/>
      <c r="C41" s="1182"/>
      <c r="D41" s="922"/>
      <c r="E41" s="1188"/>
      <c r="F41" s="1188"/>
      <c r="G41" s="922"/>
      <c r="H41" s="1188"/>
      <c r="I41" s="922"/>
      <c r="J41" s="1188"/>
      <c r="K41" s="922"/>
      <c r="L41" s="1188"/>
      <c r="M41" s="1185">
        <f t="shared" si="5"/>
        <v>0</v>
      </c>
      <c r="N41" s="1187">
        <f t="shared" si="5"/>
        <v>0</v>
      </c>
    </row>
    <row r="42" spans="1:17" ht="13.5" thickBot="1" x14ac:dyDescent="0.25">
      <c r="A42" s="179" t="s">
        <v>130</v>
      </c>
      <c r="B42" s="915"/>
      <c r="C42" s="915"/>
      <c r="D42" s="922"/>
      <c r="E42" s="1188"/>
      <c r="F42" s="1188"/>
      <c r="G42" s="922"/>
      <c r="H42" s="1188"/>
      <c r="I42" s="922"/>
      <c r="J42" s="1188"/>
      <c r="K42" s="922">
        <v>26</v>
      </c>
      <c r="L42" s="1188">
        <v>17642284</v>
      </c>
      <c r="M42" s="1214">
        <f t="shared" si="5"/>
        <v>26</v>
      </c>
      <c r="N42" s="926">
        <f t="shared" si="5"/>
        <v>17642284</v>
      </c>
    </row>
    <row r="43" spans="1:17" ht="13.5" hidden="1" thickBot="1" x14ac:dyDescent="0.25">
      <c r="A43" s="179" t="s">
        <v>30</v>
      </c>
      <c r="B43" s="915"/>
      <c r="C43" s="915"/>
      <c r="D43" s="922"/>
      <c r="E43" s="1188"/>
      <c r="F43" s="1188"/>
      <c r="G43" s="922"/>
      <c r="H43" s="1188"/>
      <c r="I43" s="922"/>
      <c r="J43" s="1188"/>
      <c r="K43" s="922"/>
      <c r="L43" s="1188"/>
      <c r="M43" s="1214">
        <f t="shared" si="5"/>
        <v>0</v>
      </c>
      <c r="N43" s="926">
        <f t="shared" si="5"/>
        <v>0</v>
      </c>
    </row>
    <row r="44" spans="1:17" ht="13.5" hidden="1" thickBot="1" x14ac:dyDescent="0.25">
      <c r="A44" s="529" t="s">
        <v>35</v>
      </c>
      <c r="B44" s="1215"/>
      <c r="C44" s="1215"/>
      <c r="D44" s="1216"/>
      <c r="E44" s="1217"/>
      <c r="F44" s="1217"/>
      <c r="G44" s="1215"/>
      <c r="H44" s="1217"/>
      <c r="I44" s="1215"/>
      <c r="J44" s="1218"/>
      <c r="K44" s="1219"/>
      <c r="L44" s="1220"/>
      <c r="M44" s="1221">
        <f t="shared" si="5"/>
        <v>0</v>
      </c>
      <c r="N44" s="1222">
        <f t="shared" si="5"/>
        <v>0</v>
      </c>
    </row>
    <row r="45" spans="1:17" ht="13.5" thickBot="1" x14ac:dyDescent="0.25">
      <c r="A45" s="252" t="s">
        <v>245</v>
      </c>
      <c r="B45" s="1223"/>
      <c r="C45" s="1223"/>
      <c r="D45" s="1224"/>
      <c r="E45" s="1225"/>
      <c r="F45" s="1225"/>
      <c r="G45" s="1223"/>
      <c r="H45" s="1225"/>
      <c r="I45" s="1223"/>
      <c r="J45" s="1226"/>
      <c r="K45" s="1209">
        <v>26</v>
      </c>
      <c r="L45" s="1210">
        <f>+L42</f>
        <v>17642284</v>
      </c>
      <c r="M45" s="1227">
        <f t="shared" si="5"/>
        <v>26</v>
      </c>
      <c r="N45" s="1211">
        <f t="shared" si="5"/>
        <v>17642284</v>
      </c>
    </row>
    <row r="46" spans="1:17" ht="13.5" thickBot="1" x14ac:dyDescent="0.25">
      <c r="A46" s="251" t="s">
        <v>33</v>
      </c>
      <c r="B46" s="1210">
        <v>1</v>
      </c>
      <c r="C46" s="1210">
        <f>SUM(C24)</f>
        <v>2327086</v>
      </c>
      <c r="D46" s="1210">
        <v>25</v>
      </c>
      <c r="E46" s="1210">
        <f>SUM(E24)</f>
        <v>98588098</v>
      </c>
      <c r="F46" s="1210">
        <f>+F24</f>
        <v>100915184</v>
      </c>
      <c r="G46" s="1210">
        <f>+G30</f>
        <v>26</v>
      </c>
      <c r="H46" s="1210">
        <f>+H30</f>
        <v>111879057</v>
      </c>
      <c r="I46" s="1210">
        <f>+I38</f>
        <v>26</v>
      </c>
      <c r="J46" s="1210">
        <f>+J38</f>
        <v>79523684</v>
      </c>
      <c r="K46" s="1210">
        <f>SUM(K10:K44)</f>
        <v>26</v>
      </c>
      <c r="L46" s="1210">
        <f>SUM(L10:L44)</f>
        <v>17642284</v>
      </c>
      <c r="M46" s="1210"/>
      <c r="N46" s="1228">
        <f>+N45+N38+N30+N24</f>
        <v>309960209</v>
      </c>
      <c r="O46" s="189"/>
      <c r="P46" s="189"/>
    </row>
    <row r="47" spans="1:17" x14ac:dyDescent="0.2">
      <c r="E47" s="515"/>
      <c r="F47" s="515"/>
      <c r="H47" s="515"/>
      <c r="I47" s="189"/>
      <c r="J47" s="515"/>
      <c r="K47" s="530"/>
      <c r="L47" s="515"/>
      <c r="M47" s="515" t="s">
        <v>246</v>
      </c>
      <c r="N47" s="189"/>
      <c r="O47" s="189"/>
      <c r="P47" s="531"/>
    </row>
    <row r="48" spans="1:17" ht="12.75" customHeight="1" x14ac:dyDescent="0.2">
      <c r="A48" s="1710"/>
      <c r="B48" s="1710"/>
      <c r="C48" s="1710"/>
      <c r="D48" s="1710"/>
      <c r="E48" s="1710"/>
      <c r="F48" s="1710"/>
      <c r="G48" s="1710"/>
      <c r="H48" s="1710"/>
      <c r="I48" s="1710"/>
      <c r="J48" s="1710"/>
      <c r="K48" s="1710"/>
      <c r="L48" s="1710"/>
      <c r="M48" s="1710"/>
      <c r="N48" s="1710"/>
      <c r="O48" s="532"/>
      <c r="P48" s="531"/>
    </row>
    <row r="49" spans="1:16" x14ac:dyDescent="0.2">
      <c r="A49" s="1710"/>
      <c r="B49" s="1710"/>
      <c r="C49" s="1710"/>
      <c r="D49" s="1710"/>
      <c r="E49" s="1710"/>
      <c r="F49" s="1710"/>
      <c r="G49" s="1710"/>
      <c r="H49" s="1710"/>
      <c r="I49" s="1710"/>
      <c r="J49" s="1710"/>
      <c r="K49" s="1710"/>
      <c r="L49" s="1710"/>
      <c r="M49" s="1710"/>
      <c r="N49" s="1710"/>
      <c r="P49" s="533"/>
    </row>
    <row r="50" spans="1:16" x14ac:dyDescent="0.2">
      <c r="A50" s="1710"/>
      <c r="B50" s="1710"/>
      <c r="C50" s="1710"/>
      <c r="D50" s="1710"/>
      <c r="E50" s="1710"/>
      <c r="F50" s="1710"/>
      <c r="G50" s="1710"/>
      <c r="H50" s="1710"/>
      <c r="I50" s="1710"/>
      <c r="J50" s="1710"/>
      <c r="K50" s="1710"/>
      <c r="L50" s="1710"/>
      <c r="M50" s="1710"/>
      <c r="N50" s="1710"/>
    </row>
    <row r="51" spans="1:16" x14ac:dyDescent="0.2">
      <c r="A51" s="1689" t="s">
        <v>430</v>
      </c>
      <c r="B51" s="1689"/>
      <c r="C51" s="1689"/>
      <c r="H51" s="1689" t="s">
        <v>431</v>
      </c>
      <c r="I51" s="1689"/>
      <c r="J51" s="1689"/>
    </row>
    <row r="52" spans="1:16" x14ac:dyDescent="0.2">
      <c r="A52" s="1709" t="s">
        <v>117</v>
      </c>
      <c r="B52" s="1709"/>
      <c r="C52" s="1709"/>
      <c r="H52" s="4" t="s">
        <v>432</v>
      </c>
      <c r="I52" s="4"/>
      <c r="J52" s="4"/>
      <c r="K52" s="4"/>
    </row>
    <row r="55" spans="1:16" x14ac:dyDescent="0.2">
      <c r="A55" s="1691" t="s">
        <v>247</v>
      </c>
      <c r="B55" s="1691"/>
      <c r="C55" s="1691"/>
      <c r="H55" s="1691" t="s">
        <v>248</v>
      </c>
      <c r="I55" s="1691"/>
      <c r="J55" s="1691"/>
    </row>
    <row r="56" spans="1:16" x14ac:dyDescent="0.2">
      <c r="A56" s="1692" t="s">
        <v>249</v>
      </c>
      <c r="B56" s="1692"/>
      <c r="C56" s="1692"/>
      <c r="D56" s="534"/>
      <c r="H56" s="1693" t="s">
        <v>250</v>
      </c>
      <c r="I56" s="1693"/>
      <c r="J56" s="1693"/>
    </row>
  </sheetData>
  <mergeCells count="22">
    <mergeCell ref="I7:J8"/>
    <mergeCell ref="A48:N50"/>
    <mergeCell ref="A51:C51"/>
    <mergeCell ref="B8:C8"/>
    <mergeCell ref="D8:E8"/>
    <mergeCell ref="H51:J51"/>
    <mergeCell ref="A55:C55"/>
    <mergeCell ref="H55:J55"/>
    <mergeCell ref="A56:C56"/>
    <mergeCell ref="H56:J56"/>
    <mergeCell ref="A1:N1"/>
    <mergeCell ref="A2:N2"/>
    <mergeCell ref="K8:L8"/>
    <mergeCell ref="A3:N3"/>
    <mergeCell ref="A4:N4"/>
    <mergeCell ref="A5:N5"/>
    <mergeCell ref="M8:N8"/>
    <mergeCell ref="B7:F7"/>
    <mergeCell ref="G7:H8"/>
    <mergeCell ref="F8:F9"/>
    <mergeCell ref="K7:L7"/>
    <mergeCell ref="A52:C52"/>
  </mergeCells>
  <phoneticPr fontId="6" type="noConversion"/>
  <printOptions horizontalCentered="1" verticalCentered="1"/>
  <pageMargins left="0.98425196850393704" right="0" top="0" bottom="0" header="0" footer="0"/>
  <pageSetup scale="68" orientation="landscape" horizontalDpi="360" verticalDpi="36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Q53"/>
  <sheetViews>
    <sheetView workbookViewId="0">
      <selection activeCell="J28" sqref="J28"/>
    </sheetView>
  </sheetViews>
  <sheetFormatPr baseColWidth="10" defaultRowHeight="12.75" x14ac:dyDescent="0.2"/>
  <cols>
    <col min="1" max="1" width="31.7109375" style="367" customWidth="1"/>
    <col min="2" max="2" width="7.140625" style="367" customWidth="1"/>
    <col min="3" max="3" width="14" style="367" bestFit="1" customWidth="1"/>
    <col min="4" max="4" width="8" style="367" customWidth="1"/>
    <col min="5" max="5" width="14" style="367" bestFit="1" customWidth="1"/>
    <col min="6" max="6" width="16" style="367" customWidth="1"/>
    <col min="7" max="7" width="7.85546875" style="367" customWidth="1"/>
    <col min="8" max="8" width="15.7109375" style="367" bestFit="1" customWidth="1"/>
    <col min="9" max="9" width="7.85546875" style="367" customWidth="1"/>
    <col min="10" max="10" width="14" style="367" bestFit="1" customWidth="1"/>
    <col min="11" max="11" width="9.140625" style="367" customWidth="1"/>
    <col min="12" max="12" width="13" style="367" bestFit="1" customWidth="1"/>
    <col min="13" max="13" width="17.85546875" style="367" bestFit="1" customWidth="1"/>
    <col min="14" max="14" width="11.5703125" style="367" bestFit="1" customWidth="1"/>
    <col min="15" max="17" width="18.140625" style="367" bestFit="1" customWidth="1"/>
    <col min="18" max="256" width="11.42578125" style="367"/>
    <col min="257" max="257" width="30.42578125" style="367" customWidth="1"/>
    <col min="258" max="258" width="11.140625" style="367" customWidth="1"/>
    <col min="259" max="259" width="5.140625" style="367" bestFit="1" customWidth="1"/>
    <col min="260" max="260" width="8.28515625" style="367" customWidth="1"/>
    <col min="261" max="261" width="16.7109375" style="367" customWidth="1"/>
    <col min="262" max="262" width="17.7109375" style="367" customWidth="1"/>
    <col min="263" max="263" width="14.7109375" style="367" bestFit="1" customWidth="1"/>
    <col min="264" max="264" width="20.28515625" style="367" customWidth="1"/>
    <col min="265" max="265" width="15.42578125" style="367" customWidth="1"/>
    <col min="266" max="266" width="15" style="367" customWidth="1"/>
    <col min="267" max="267" width="11.140625" style="367" bestFit="1" customWidth="1"/>
    <col min="268" max="268" width="13.7109375" style="367" bestFit="1" customWidth="1"/>
    <col min="269" max="269" width="22.85546875" style="367" customWidth="1"/>
    <col min="270" max="270" width="11.5703125" style="367" bestFit="1" customWidth="1"/>
    <col min="271" max="273" width="18.140625" style="367" bestFit="1" customWidth="1"/>
    <col min="274" max="512" width="11.42578125" style="367"/>
    <col min="513" max="513" width="30.42578125" style="367" customWidth="1"/>
    <col min="514" max="514" width="11.140625" style="367" customWidth="1"/>
    <col min="515" max="515" width="5.140625" style="367" bestFit="1" customWidth="1"/>
    <col min="516" max="516" width="8.28515625" style="367" customWidth="1"/>
    <col min="517" max="517" width="16.7109375" style="367" customWidth="1"/>
    <col min="518" max="518" width="17.7109375" style="367" customWidth="1"/>
    <col min="519" max="519" width="14.7109375" style="367" bestFit="1" customWidth="1"/>
    <col min="520" max="520" width="20.28515625" style="367" customWidth="1"/>
    <col min="521" max="521" width="15.42578125" style="367" customWidth="1"/>
    <col min="522" max="522" width="15" style="367" customWidth="1"/>
    <col min="523" max="523" width="11.140625" style="367" bestFit="1" customWidth="1"/>
    <col min="524" max="524" width="13.7109375" style="367" bestFit="1" customWidth="1"/>
    <col min="525" max="525" width="22.85546875" style="367" customWidth="1"/>
    <col min="526" max="526" width="11.5703125" style="367" bestFit="1" customWidth="1"/>
    <col min="527" max="529" width="18.140625" style="367" bestFit="1" customWidth="1"/>
    <col min="530" max="768" width="11.42578125" style="367"/>
    <col min="769" max="769" width="30.42578125" style="367" customWidth="1"/>
    <col min="770" max="770" width="11.140625" style="367" customWidth="1"/>
    <col min="771" max="771" width="5.140625" style="367" bestFit="1" customWidth="1"/>
    <col min="772" max="772" width="8.28515625" style="367" customWidth="1"/>
    <col min="773" max="773" width="16.7109375" style="367" customWidth="1"/>
    <col min="774" max="774" width="17.7109375" style="367" customWidth="1"/>
    <col min="775" max="775" width="14.7109375" style="367" bestFit="1" customWidth="1"/>
    <col min="776" max="776" width="20.28515625" style="367" customWidth="1"/>
    <col min="777" max="777" width="15.42578125" style="367" customWidth="1"/>
    <col min="778" max="778" width="15" style="367" customWidth="1"/>
    <col min="779" max="779" width="11.140625" style="367" bestFit="1" customWidth="1"/>
    <col min="780" max="780" width="13.7109375" style="367" bestFit="1" customWidth="1"/>
    <col min="781" max="781" width="22.85546875" style="367" customWidth="1"/>
    <col min="782" max="782" width="11.5703125" style="367" bestFit="1" customWidth="1"/>
    <col min="783" max="785" width="18.140625" style="367" bestFit="1" customWidth="1"/>
    <col min="786" max="1024" width="11.42578125" style="367"/>
    <col min="1025" max="1025" width="30.42578125" style="367" customWidth="1"/>
    <col min="1026" max="1026" width="11.140625" style="367" customWidth="1"/>
    <col min="1027" max="1027" width="5.140625" style="367" bestFit="1" customWidth="1"/>
    <col min="1028" max="1028" width="8.28515625" style="367" customWidth="1"/>
    <col min="1029" max="1029" width="16.7109375" style="367" customWidth="1"/>
    <col min="1030" max="1030" width="17.7109375" style="367" customWidth="1"/>
    <col min="1031" max="1031" width="14.7109375" style="367" bestFit="1" customWidth="1"/>
    <col min="1032" max="1032" width="20.28515625" style="367" customWidth="1"/>
    <col min="1033" max="1033" width="15.42578125" style="367" customWidth="1"/>
    <col min="1034" max="1034" width="15" style="367" customWidth="1"/>
    <col min="1035" max="1035" width="11.140625" style="367" bestFit="1" customWidth="1"/>
    <col min="1036" max="1036" width="13.7109375" style="367" bestFit="1" customWidth="1"/>
    <col min="1037" max="1037" width="22.85546875" style="367" customWidth="1"/>
    <col min="1038" max="1038" width="11.5703125" style="367" bestFit="1" customWidth="1"/>
    <col min="1039" max="1041" width="18.140625" style="367" bestFit="1" customWidth="1"/>
    <col min="1042" max="1280" width="11.42578125" style="367"/>
    <col min="1281" max="1281" width="30.42578125" style="367" customWidth="1"/>
    <col min="1282" max="1282" width="11.140625" style="367" customWidth="1"/>
    <col min="1283" max="1283" width="5.140625" style="367" bestFit="1" customWidth="1"/>
    <col min="1284" max="1284" width="8.28515625" style="367" customWidth="1"/>
    <col min="1285" max="1285" width="16.7109375" style="367" customWidth="1"/>
    <col min="1286" max="1286" width="17.7109375" style="367" customWidth="1"/>
    <col min="1287" max="1287" width="14.7109375" style="367" bestFit="1" customWidth="1"/>
    <col min="1288" max="1288" width="20.28515625" style="367" customWidth="1"/>
    <col min="1289" max="1289" width="15.42578125" style="367" customWidth="1"/>
    <col min="1290" max="1290" width="15" style="367" customWidth="1"/>
    <col min="1291" max="1291" width="11.140625" style="367" bestFit="1" customWidth="1"/>
    <col min="1292" max="1292" width="13.7109375" style="367" bestFit="1" customWidth="1"/>
    <col min="1293" max="1293" width="22.85546875" style="367" customWidth="1"/>
    <col min="1294" max="1294" width="11.5703125" style="367" bestFit="1" customWidth="1"/>
    <col min="1295" max="1297" width="18.140625" style="367" bestFit="1" customWidth="1"/>
    <col min="1298" max="1536" width="11.42578125" style="367"/>
    <col min="1537" max="1537" width="30.42578125" style="367" customWidth="1"/>
    <col min="1538" max="1538" width="11.140625" style="367" customWidth="1"/>
    <col min="1539" max="1539" width="5.140625" style="367" bestFit="1" customWidth="1"/>
    <col min="1540" max="1540" width="8.28515625" style="367" customWidth="1"/>
    <col min="1541" max="1541" width="16.7109375" style="367" customWidth="1"/>
    <col min="1542" max="1542" width="17.7109375" style="367" customWidth="1"/>
    <col min="1543" max="1543" width="14.7109375" style="367" bestFit="1" customWidth="1"/>
    <col min="1544" max="1544" width="20.28515625" style="367" customWidth="1"/>
    <col min="1545" max="1545" width="15.42578125" style="367" customWidth="1"/>
    <col min="1546" max="1546" width="15" style="367" customWidth="1"/>
    <col min="1547" max="1547" width="11.140625" style="367" bestFit="1" customWidth="1"/>
    <col min="1548" max="1548" width="13.7109375" style="367" bestFit="1" customWidth="1"/>
    <col min="1549" max="1549" width="22.85546875" style="367" customWidth="1"/>
    <col min="1550" max="1550" width="11.5703125" style="367" bestFit="1" customWidth="1"/>
    <col min="1551" max="1553" width="18.140625" style="367" bestFit="1" customWidth="1"/>
    <col min="1554" max="1792" width="11.42578125" style="367"/>
    <col min="1793" max="1793" width="30.42578125" style="367" customWidth="1"/>
    <col min="1794" max="1794" width="11.140625" style="367" customWidth="1"/>
    <col min="1795" max="1795" width="5.140625" style="367" bestFit="1" customWidth="1"/>
    <col min="1796" max="1796" width="8.28515625" style="367" customWidth="1"/>
    <col min="1797" max="1797" width="16.7109375" style="367" customWidth="1"/>
    <col min="1798" max="1798" width="17.7109375" style="367" customWidth="1"/>
    <col min="1799" max="1799" width="14.7109375" style="367" bestFit="1" customWidth="1"/>
    <col min="1800" max="1800" width="20.28515625" style="367" customWidth="1"/>
    <col min="1801" max="1801" width="15.42578125" style="367" customWidth="1"/>
    <col min="1802" max="1802" width="15" style="367" customWidth="1"/>
    <col min="1803" max="1803" width="11.140625" style="367" bestFit="1" customWidth="1"/>
    <col min="1804" max="1804" width="13.7109375" style="367" bestFit="1" customWidth="1"/>
    <col min="1805" max="1805" width="22.85546875" style="367" customWidth="1"/>
    <col min="1806" max="1806" width="11.5703125" style="367" bestFit="1" customWidth="1"/>
    <col min="1807" max="1809" width="18.140625" style="367" bestFit="1" customWidth="1"/>
    <col min="1810" max="2048" width="11.42578125" style="367"/>
    <col min="2049" max="2049" width="30.42578125" style="367" customWidth="1"/>
    <col min="2050" max="2050" width="11.140625" style="367" customWidth="1"/>
    <col min="2051" max="2051" width="5.140625" style="367" bestFit="1" customWidth="1"/>
    <col min="2052" max="2052" width="8.28515625" style="367" customWidth="1"/>
    <col min="2053" max="2053" width="16.7109375" style="367" customWidth="1"/>
    <col min="2054" max="2054" width="17.7109375" style="367" customWidth="1"/>
    <col min="2055" max="2055" width="14.7109375" style="367" bestFit="1" customWidth="1"/>
    <col min="2056" max="2056" width="20.28515625" style="367" customWidth="1"/>
    <col min="2057" max="2057" width="15.42578125" style="367" customWidth="1"/>
    <col min="2058" max="2058" width="15" style="367" customWidth="1"/>
    <col min="2059" max="2059" width="11.140625" style="367" bestFit="1" customWidth="1"/>
    <col min="2060" max="2060" width="13.7109375" style="367" bestFit="1" customWidth="1"/>
    <col min="2061" max="2061" width="22.85546875" style="367" customWidth="1"/>
    <col min="2062" max="2062" width="11.5703125" style="367" bestFit="1" customWidth="1"/>
    <col min="2063" max="2065" width="18.140625" style="367" bestFit="1" customWidth="1"/>
    <col min="2066" max="2304" width="11.42578125" style="367"/>
    <col min="2305" max="2305" width="30.42578125" style="367" customWidth="1"/>
    <col min="2306" max="2306" width="11.140625" style="367" customWidth="1"/>
    <col min="2307" max="2307" width="5.140625" style="367" bestFit="1" customWidth="1"/>
    <col min="2308" max="2308" width="8.28515625" style="367" customWidth="1"/>
    <col min="2309" max="2309" width="16.7109375" style="367" customWidth="1"/>
    <col min="2310" max="2310" width="17.7109375" style="367" customWidth="1"/>
    <col min="2311" max="2311" width="14.7109375" style="367" bestFit="1" customWidth="1"/>
    <col min="2312" max="2312" width="20.28515625" style="367" customWidth="1"/>
    <col min="2313" max="2313" width="15.42578125" style="367" customWidth="1"/>
    <col min="2314" max="2314" width="15" style="367" customWidth="1"/>
    <col min="2315" max="2315" width="11.140625" style="367" bestFit="1" customWidth="1"/>
    <col min="2316" max="2316" width="13.7109375" style="367" bestFit="1" customWidth="1"/>
    <col min="2317" max="2317" width="22.85546875" style="367" customWidth="1"/>
    <col min="2318" max="2318" width="11.5703125" style="367" bestFit="1" customWidth="1"/>
    <col min="2319" max="2321" width="18.140625" style="367" bestFit="1" customWidth="1"/>
    <col min="2322" max="2560" width="11.42578125" style="367"/>
    <col min="2561" max="2561" width="30.42578125" style="367" customWidth="1"/>
    <col min="2562" max="2562" width="11.140625" style="367" customWidth="1"/>
    <col min="2563" max="2563" width="5.140625" style="367" bestFit="1" customWidth="1"/>
    <col min="2564" max="2564" width="8.28515625" style="367" customWidth="1"/>
    <col min="2565" max="2565" width="16.7109375" style="367" customWidth="1"/>
    <col min="2566" max="2566" width="17.7109375" style="367" customWidth="1"/>
    <col min="2567" max="2567" width="14.7109375" style="367" bestFit="1" customWidth="1"/>
    <col min="2568" max="2568" width="20.28515625" style="367" customWidth="1"/>
    <col min="2569" max="2569" width="15.42578125" style="367" customWidth="1"/>
    <col min="2570" max="2570" width="15" style="367" customWidth="1"/>
    <col min="2571" max="2571" width="11.140625" style="367" bestFit="1" customWidth="1"/>
    <col min="2572" max="2572" width="13.7109375" style="367" bestFit="1" customWidth="1"/>
    <col min="2573" max="2573" width="22.85546875" style="367" customWidth="1"/>
    <col min="2574" max="2574" width="11.5703125" style="367" bestFit="1" customWidth="1"/>
    <col min="2575" max="2577" width="18.140625" style="367" bestFit="1" customWidth="1"/>
    <col min="2578" max="2816" width="11.42578125" style="367"/>
    <col min="2817" max="2817" width="30.42578125" style="367" customWidth="1"/>
    <col min="2818" max="2818" width="11.140625" style="367" customWidth="1"/>
    <col min="2819" max="2819" width="5.140625" style="367" bestFit="1" customWidth="1"/>
    <col min="2820" max="2820" width="8.28515625" style="367" customWidth="1"/>
    <col min="2821" max="2821" width="16.7109375" style="367" customWidth="1"/>
    <col min="2822" max="2822" width="17.7109375" style="367" customWidth="1"/>
    <col min="2823" max="2823" width="14.7109375" style="367" bestFit="1" customWidth="1"/>
    <col min="2824" max="2824" width="20.28515625" style="367" customWidth="1"/>
    <col min="2825" max="2825" width="15.42578125" style="367" customWidth="1"/>
    <col min="2826" max="2826" width="15" style="367" customWidth="1"/>
    <col min="2827" max="2827" width="11.140625" style="367" bestFit="1" customWidth="1"/>
    <col min="2828" max="2828" width="13.7109375" style="367" bestFit="1" customWidth="1"/>
    <col min="2829" max="2829" width="22.85546875" style="367" customWidth="1"/>
    <col min="2830" max="2830" width="11.5703125" style="367" bestFit="1" customWidth="1"/>
    <col min="2831" max="2833" width="18.140625" style="367" bestFit="1" customWidth="1"/>
    <col min="2834" max="3072" width="11.42578125" style="367"/>
    <col min="3073" max="3073" width="30.42578125" style="367" customWidth="1"/>
    <col min="3074" max="3074" width="11.140625" style="367" customWidth="1"/>
    <col min="3075" max="3075" width="5.140625" style="367" bestFit="1" customWidth="1"/>
    <col min="3076" max="3076" width="8.28515625" style="367" customWidth="1"/>
    <col min="3077" max="3077" width="16.7109375" style="367" customWidth="1"/>
    <col min="3078" max="3078" width="17.7109375" style="367" customWidth="1"/>
    <col min="3079" max="3079" width="14.7109375" style="367" bestFit="1" customWidth="1"/>
    <col min="3080" max="3080" width="20.28515625" style="367" customWidth="1"/>
    <col min="3081" max="3081" width="15.42578125" style="367" customWidth="1"/>
    <col min="3082" max="3082" width="15" style="367" customWidth="1"/>
    <col min="3083" max="3083" width="11.140625" style="367" bestFit="1" customWidth="1"/>
    <col min="3084" max="3084" width="13.7109375" style="367" bestFit="1" customWidth="1"/>
    <col min="3085" max="3085" width="22.85546875" style="367" customWidth="1"/>
    <col min="3086" max="3086" width="11.5703125" style="367" bestFit="1" customWidth="1"/>
    <col min="3087" max="3089" width="18.140625" style="367" bestFit="1" customWidth="1"/>
    <col min="3090" max="3328" width="11.42578125" style="367"/>
    <col min="3329" max="3329" width="30.42578125" style="367" customWidth="1"/>
    <col min="3330" max="3330" width="11.140625" style="367" customWidth="1"/>
    <col min="3331" max="3331" width="5.140625" style="367" bestFit="1" customWidth="1"/>
    <col min="3332" max="3332" width="8.28515625" style="367" customWidth="1"/>
    <col min="3333" max="3333" width="16.7109375" style="367" customWidth="1"/>
    <col min="3334" max="3334" width="17.7109375" style="367" customWidth="1"/>
    <col min="3335" max="3335" width="14.7109375" style="367" bestFit="1" customWidth="1"/>
    <col min="3336" max="3336" width="20.28515625" style="367" customWidth="1"/>
    <col min="3337" max="3337" width="15.42578125" style="367" customWidth="1"/>
    <col min="3338" max="3338" width="15" style="367" customWidth="1"/>
    <col min="3339" max="3339" width="11.140625" style="367" bestFit="1" customWidth="1"/>
    <col min="3340" max="3340" width="13.7109375" style="367" bestFit="1" customWidth="1"/>
    <col min="3341" max="3341" width="22.85546875" style="367" customWidth="1"/>
    <col min="3342" max="3342" width="11.5703125" style="367" bestFit="1" customWidth="1"/>
    <col min="3343" max="3345" width="18.140625" style="367" bestFit="1" customWidth="1"/>
    <col min="3346" max="3584" width="11.42578125" style="367"/>
    <col min="3585" max="3585" width="30.42578125" style="367" customWidth="1"/>
    <col min="3586" max="3586" width="11.140625" style="367" customWidth="1"/>
    <col min="3587" max="3587" width="5.140625" style="367" bestFit="1" customWidth="1"/>
    <col min="3588" max="3588" width="8.28515625" style="367" customWidth="1"/>
    <col min="3589" max="3589" width="16.7109375" style="367" customWidth="1"/>
    <col min="3590" max="3590" width="17.7109375" style="367" customWidth="1"/>
    <col min="3591" max="3591" width="14.7109375" style="367" bestFit="1" customWidth="1"/>
    <col min="3592" max="3592" width="20.28515625" style="367" customWidth="1"/>
    <col min="3593" max="3593" width="15.42578125" style="367" customWidth="1"/>
    <col min="3594" max="3594" width="15" style="367" customWidth="1"/>
    <col min="3595" max="3595" width="11.140625" style="367" bestFit="1" customWidth="1"/>
    <col min="3596" max="3596" width="13.7109375" style="367" bestFit="1" customWidth="1"/>
    <col min="3597" max="3597" width="22.85546875" style="367" customWidth="1"/>
    <col min="3598" max="3598" width="11.5703125" style="367" bestFit="1" customWidth="1"/>
    <col min="3599" max="3601" width="18.140625" style="367" bestFit="1" customWidth="1"/>
    <col min="3602" max="3840" width="11.42578125" style="367"/>
    <col min="3841" max="3841" width="30.42578125" style="367" customWidth="1"/>
    <col min="3842" max="3842" width="11.140625" style="367" customWidth="1"/>
    <col min="3843" max="3843" width="5.140625" style="367" bestFit="1" customWidth="1"/>
    <col min="3844" max="3844" width="8.28515625" style="367" customWidth="1"/>
    <col min="3845" max="3845" width="16.7109375" style="367" customWidth="1"/>
    <col min="3846" max="3846" width="17.7109375" style="367" customWidth="1"/>
    <col min="3847" max="3847" width="14.7109375" style="367" bestFit="1" customWidth="1"/>
    <col min="3848" max="3848" width="20.28515625" style="367" customWidth="1"/>
    <col min="3849" max="3849" width="15.42578125" style="367" customWidth="1"/>
    <col min="3850" max="3850" width="15" style="367" customWidth="1"/>
    <col min="3851" max="3851" width="11.140625" style="367" bestFit="1" customWidth="1"/>
    <col min="3852" max="3852" width="13.7109375" style="367" bestFit="1" customWidth="1"/>
    <col min="3853" max="3853" width="22.85546875" style="367" customWidth="1"/>
    <col min="3854" max="3854" width="11.5703125" style="367" bestFit="1" customWidth="1"/>
    <col min="3855" max="3857" width="18.140625" style="367" bestFit="1" customWidth="1"/>
    <col min="3858" max="4096" width="11.42578125" style="367"/>
    <col min="4097" max="4097" width="30.42578125" style="367" customWidth="1"/>
    <col min="4098" max="4098" width="11.140625" style="367" customWidth="1"/>
    <col min="4099" max="4099" width="5.140625" style="367" bestFit="1" customWidth="1"/>
    <col min="4100" max="4100" width="8.28515625" style="367" customWidth="1"/>
    <col min="4101" max="4101" width="16.7109375" style="367" customWidth="1"/>
    <col min="4102" max="4102" width="17.7109375" style="367" customWidth="1"/>
    <col min="4103" max="4103" width="14.7109375" style="367" bestFit="1" customWidth="1"/>
    <col min="4104" max="4104" width="20.28515625" style="367" customWidth="1"/>
    <col min="4105" max="4105" width="15.42578125" style="367" customWidth="1"/>
    <col min="4106" max="4106" width="15" style="367" customWidth="1"/>
    <col min="4107" max="4107" width="11.140625" style="367" bestFit="1" customWidth="1"/>
    <col min="4108" max="4108" width="13.7109375" style="367" bestFit="1" customWidth="1"/>
    <col min="4109" max="4109" width="22.85546875" style="367" customWidth="1"/>
    <col min="4110" max="4110" width="11.5703125" style="367" bestFit="1" customWidth="1"/>
    <col min="4111" max="4113" width="18.140625" style="367" bestFit="1" customWidth="1"/>
    <col min="4114" max="4352" width="11.42578125" style="367"/>
    <col min="4353" max="4353" width="30.42578125" style="367" customWidth="1"/>
    <col min="4354" max="4354" width="11.140625" style="367" customWidth="1"/>
    <col min="4355" max="4355" width="5.140625" style="367" bestFit="1" customWidth="1"/>
    <col min="4356" max="4356" width="8.28515625" style="367" customWidth="1"/>
    <col min="4357" max="4357" width="16.7109375" style="367" customWidth="1"/>
    <col min="4358" max="4358" width="17.7109375" style="367" customWidth="1"/>
    <col min="4359" max="4359" width="14.7109375" style="367" bestFit="1" customWidth="1"/>
    <col min="4360" max="4360" width="20.28515625" style="367" customWidth="1"/>
    <col min="4361" max="4361" width="15.42578125" style="367" customWidth="1"/>
    <col min="4362" max="4362" width="15" style="367" customWidth="1"/>
    <col min="4363" max="4363" width="11.140625" style="367" bestFit="1" customWidth="1"/>
    <col min="4364" max="4364" width="13.7109375" style="367" bestFit="1" customWidth="1"/>
    <col min="4365" max="4365" width="22.85546875" style="367" customWidth="1"/>
    <col min="4366" max="4366" width="11.5703125" style="367" bestFit="1" customWidth="1"/>
    <col min="4367" max="4369" width="18.140625" style="367" bestFit="1" customWidth="1"/>
    <col min="4370" max="4608" width="11.42578125" style="367"/>
    <col min="4609" max="4609" width="30.42578125" style="367" customWidth="1"/>
    <col min="4610" max="4610" width="11.140625" style="367" customWidth="1"/>
    <col min="4611" max="4611" width="5.140625" style="367" bestFit="1" customWidth="1"/>
    <col min="4612" max="4612" width="8.28515625" style="367" customWidth="1"/>
    <col min="4613" max="4613" width="16.7109375" style="367" customWidth="1"/>
    <col min="4614" max="4614" width="17.7109375" style="367" customWidth="1"/>
    <col min="4615" max="4615" width="14.7109375" style="367" bestFit="1" customWidth="1"/>
    <col min="4616" max="4616" width="20.28515625" style="367" customWidth="1"/>
    <col min="4617" max="4617" width="15.42578125" style="367" customWidth="1"/>
    <col min="4618" max="4618" width="15" style="367" customWidth="1"/>
    <col min="4619" max="4619" width="11.140625" style="367" bestFit="1" customWidth="1"/>
    <col min="4620" max="4620" width="13.7109375" style="367" bestFit="1" customWidth="1"/>
    <col min="4621" max="4621" width="22.85546875" style="367" customWidth="1"/>
    <col min="4622" max="4622" width="11.5703125" style="367" bestFit="1" customWidth="1"/>
    <col min="4623" max="4625" width="18.140625" style="367" bestFit="1" customWidth="1"/>
    <col min="4626" max="4864" width="11.42578125" style="367"/>
    <col min="4865" max="4865" width="30.42578125" style="367" customWidth="1"/>
    <col min="4866" max="4866" width="11.140625" style="367" customWidth="1"/>
    <col min="4867" max="4867" width="5.140625" style="367" bestFit="1" customWidth="1"/>
    <col min="4868" max="4868" width="8.28515625" style="367" customWidth="1"/>
    <col min="4869" max="4869" width="16.7109375" style="367" customWidth="1"/>
    <col min="4870" max="4870" width="17.7109375" style="367" customWidth="1"/>
    <col min="4871" max="4871" width="14.7109375" style="367" bestFit="1" customWidth="1"/>
    <col min="4872" max="4872" width="20.28515625" style="367" customWidth="1"/>
    <col min="4873" max="4873" width="15.42578125" style="367" customWidth="1"/>
    <col min="4874" max="4874" width="15" style="367" customWidth="1"/>
    <col min="4875" max="4875" width="11.140625" style="367" bestFit="1" customWidth="1"/>
    <col min="4876" max="4876" width="13.7109375" style="367" bestFit="1" customWidth="1"/>
    <col min="4877" max="4877" width="22.85546875" style="367" customWidth="1"/>
    <col min="4878" max="4878" width="11.5703125" style="367" bestFit="1" customWidth="1"/>
    <col min="4879" max="4881" width="18.140625" style="367" bestFit="1" customWidth="1"/>
    <col min="4882" max="5120" width="11.42578125" style="367"/>
    <col min="5121" max="5121" width="30.42578125" style="367" customWidth="1"/>
    <col min="5122" max="5122" width="11.140625" style="367" customWidth="1"/>
    <col min="5123" max="5123" width="5.140625" style="367" bestFit="1" customWidth="1"/>
    <col min="5124" max="5124" width="8.28515625" style="367" customWidth="1"/>
    <col min="5125" max="5125" width="16.7109375" style="367" customWidth="1"/>
    <col min="5126" max="5126" width="17.7109375" style="367" customWidth="1"/>
    <col min="5127" max="5127" width="14.7109375" style="367" bestFit="1" customWidth="1"/>
    <col min="5128" max="5128" width="20.28515625" style="367" customWidth="1"/>
    <col min="5129" max="5129" width="15.42578125" style="367" customWidth="1"/>
    <col min="5130" max="5130" width="15" style="367" customWidth="1"/>
    <col min="5131" max="5131" width="11.140625" style="367" bestFit="1" customWidth="1"/>
    <col min="5132" max="5132" width="13.7109375" style="367" bestFit="1" customWidth="1"/>
    <col min="5133" max="5133" width="22.85546875" style="367" customWidth="1"/>
    <col min="5134" max="5134" width="11.5703125" style="367" bestFit="1" customWidth="1"/>
    <col min="5135" max="5137" width="18.140625" style="367" bestFit="1" customWidth="1"/>
    <col min="5138" max="5376" width="11.42578125" style="367"/>
    <col min="5377" max="5377" width="30.42578125" style="367" customWidth="1"/>
    <col min="5378" max="5378" width="11.140625" style="367" customWidth="1"/>
    <col min="5379" max="5379" width="5.140625" style="367" bestFit="1" customWidth="1"/>
    <col min="5380" max="5380" width="8.28515625" style="367" customWidth="1"/>
    <col min="5381" max="5381" width="16.7109375" style="367" customWidth="1"/>
    <col min="5382" max="5382" width="17.7109375" style="367" customWidth="1"/>
    <col min="5383" max="5383" width="14.7109375" style="367" bestFit="1" customWidth="1"/>
    <col min="5384" max="5384" width="20.28515625" style="367" customWidth="1"/>
    <col min="5385" max="5385" width="15.42578125" style="367" customWidth="1"/>
    <col min="5386" max="5386" width="15" style="367" customWidth="1"/>
    <col min="5387" max="5387" width="11.140625" style="367" bestFit="1" customWidth="1"/>
    <col min="5388" max="5388" width="13.7109375" style="367" bestFit="1" customWidth="1"/>
    <col min="5389" max="5389" width="22.85546875" style="367" customWidth="1"/>
    <col min="5390" max="5390" width="11.5703125" style="367" bestFit="1" customWidth="1"/>
    <col min="5391" max="5393" width="18.140625" style="367" bestFit="1" customWidth="1"/>
    <col min="5394" max="5632" width="11.42578125" style="367"/>
    <col min="5633" max="5633" width="30.42578125" style="367" customWidth="1"/>
    <col min="5634" max="5634" width="11.140625" style="367" customWidth="1"/>
    <col min="5635" max="5635" width="5.140625" style="367" bestFit="1" customWidth="1"/>
    <col min="5636" max="5636" width="8.28515625" style="367" customWidth="1"/>
    <col min="5637" max="5637" width="16.7109375" style="367" customWidth="1"/>
    <col min="5638" max="5638" width="17.7109375" style="367" customWidth="1"/>
    <col min="5639" max="5639" width="14.7109375" style="367" bestFit="1" customWidth="1"/>
    <col min="5640" max="5640" width="20.28515625" style="367" customWidth="1"/>
    <col min="5641" max="5641" width="15.42578125" style="367" customWidth="1"/>
    <col min="5642" max="5642" width="15" style="367" customWidth="1"/>
    <col min="5643" max="5643" width="11.140625" style="367" bestFit="1" customWidth="1"/>
    <col min="5644" max="5644" width="13.7109375" style="367" bestFit="1" customWidth="1"/>
    <col min="5645" max="5645" width="22.85546875" style="367" customWidth="1"/>
    <col min="5646" max="5646" width="11.5703125" style="367" bestFit="1" customWidth="1"/>
    <col min="5647" max="5649" width="18.140625" style="367" bestFit="1" customWidth="1"/>
    <col min="5650" max="5888" width="11.42578125" style="367"/>
    <col min="5889" max="5889" width="30.42578125" style="367" customWidth="1"/>
    <col min="5890" max="5890" width="11.140625" style="367" customWidth="1"/>
    <col min="5891" max="5891" width="5.140625" style="367" bestFit="1" customWidth="1"/>
    <col min="5892" max="5892" width="8.28515625" style="367" customWidth="1"/>
    <col min="5893" max="5893" width="16.7109375" style="367" customWidth="1"/>
    <col min="5894" max="5894" width="17.7109375" style="367" customWidth="1"/>
    <col min="5895" max="5895" width="14.7109375" style="367" bestFit="1" customWidth="1"/>
    <col min="5896" max="5896" width="20.28515625" style="367" customWidth="1"/>
    <col min="5897" max="5897" width="15.42578125" style="367" customWidth="1"/>
    <col min="5898" max="5898" width="15" style="367" customWidth="1"/>
    <col min="5899" max="5899" width="11.140625" style="367" bestFit="1" customWidth="1"/>
    <col min="5900" max="5900" width="13.7109375" style="367" bestFit="1" customWidth="1"/>
    <col min="5901" max="5901" width="22.85546875" style="367" customWidth="1"/>
    <col min="5902" max="5902" width="11.5703125" style="367" bestFit="1" customWidth="1"/>
    <col min="5903" max="5905" width="18.140625" style="367" bestFit="1" customWidth="1"/>
    <col min="5906" max="6144" width="11.42578125" style="367"/>
    <col min="6145" max="6145" width="30.42578125" style="367" customWidth="1"/>
    <col min="6146" max="6146" width="11.140625" style="367" customWidth="1"/>
    <col min="6147" max="6147" width="5.140625" style="367" bestFit="1" customWidth="1"/>
    <col min="6148" max="6148" width="8.28515625" style="367" customWidth="1"/>
    <col min="6149" max="6149" width="16.7109375" style="367" customWidth="1"/>
    <col min="6150" max="6150" width="17.7109375" style="367" customWidth="1"/>
    <col min="6151" max="6151" width="14.7109375" style="367" bestFit="1" customWidth="1"/>
    <col min="6152" max="6152" width="20.28515625" style="367" customWidth="1"/>
    <col min="6153" max="6153" width="15.42578125" style="367" customWidth="1"/>
    <col min="6154" max="6154" width="15" style="367" customWidth="1"/>
    <col min="6155" max="6155" width="11.140625" style="367" bestFit="1" customWidth="1"/>
    <col min="6156" max="6156" width="13.7109375" style="367" bestFit="1" customWidth="1"/>
    <col min="6157" max="6157" width="22.85546875" style="367" customWidth="1"/>
    <col min="6158" max="6158" width="11.5703125" style="367" bestFit="1" customWidth="1"/>
    <col min="6159" max="6161" width="18.140625" style="367" bestFit="1" customWidth="1"/>
    <col min="6162" max="6400" width="11.42578125" style="367"/>
    <col min="6401" max="6401" width="30.42578125" style="367" customWidth="1"/>
    <col min="6402" max="6402" width="11.140625" style="367" customWidth="1"/>
    <col min="6403" max="6403" width="5.140625" style="367" bestFit="1" customWidth="1"/>
    <col min="6404" max="6404" width="8.28515625" style="367" customWidth="1"/>
    <col min="6405" max="6405" width="16.7109375" style="367" customWidth="1"/>
    <col min="6406" max="6406" width="17.7109375" style="367" customWidth="1"/>
    <col min="6407" max="6407" width="14.7109375" style="367" bestFit="1" customWidth="1"/>
    <col min="6408" max="6408" width="20.28515625" style="367" customWidth="1"/>
    <col min="6409" max="6409" width="15.42578125" style="367" customWidth="1"/>
    <col min="6410" max="6410" width="15" style="367" customWidth="1"/>
    <col min="6411" max="6411" width="11.140625" style="367" bestFit="1" customWidth="1"/>
    <col min="6412" max="6412" width="13.7109375" style="367" bestFit="1" customWidth="1"/>
    <col min="6413" max="6413" width="22.85546875" style="367" customWidth="1"/>
    <col min="6414" max="6414" width="11.5703125" style="367" bestFit="1" customWidth="1"/>
    <col min="6415" max="6417" width="18.140625" style="367" bestFit="1" customWidth="1"/>
    <col min="6418" max="6656" width="11.42578125" style="367"/>
    <col min="6657" max="6657" width="30.42578125" style="367" customWidth="1"/>
    <col min="6658" max="6658" width="11.140625" style="367" customWidth="1"/>
    <col min="6659" max="6659" width="5.140625" style="367" bestFit="1" customWidth="1"/>
    <col min="6660" max="6660" width="8.28515625" style="367" customWidth="1"/>
    <col min="6661" max="6661" width="16.7109375" style="367" customWidth="1"/>
    <col min="6662" max="6662" width="17.7109375" style="367" customWidth="1"/>
    <col min="6663" max="6663" width="14.7109375" style="367" bestFit="1" customWidth="1"/>
    <col min="6664" max="6664" width="20.28515625" style="367" customWidth="1"/>
    <col min="6665" max="6665" width="15.42578125" style="367" customWidth="1"/>
    <col min="6666" max="6666" width="15" style="367" customWidth="1"/>
    <col min="6667" max="6667" width="11.140625" style="367" bestFit="1" customWidth="1"/>
    <col min="6668" max="6668" width="13.7109375" style="367" bestFit="1" customWidth="1"/>
    <col min="6669" max="6669" width="22.85546875" style="367" customWidth="1"/>
    <col min="6670" max="6670" width="11.5703125" style="367" bestFit="1" customWidth="1"/>
    <col min="6671" max="6673" width="18.140625" style="367" bestFit="1" customWidth="1"/>
    <col min="6674" max="6912" width="11.42578125" style="367"/>
    <col min="6913" max="6913" width="30.42578125" style="367" customWidth="1"/>
    <col min="6914" max="6914" width="11.140625" style="367" customWidth="1"/>
    <col min="6915" max="6915" width="5.140625" style="367" bestFit="1" customWidth="1"/>
    <col min="6916" max="6916" width="8.28515625" style="367" customWidth="1"/>
    <col min="6917" max="6917" width="16.7109375" style="367" customWidth="1"/>
    <col min="6918" max="6918" width="17.7109375" style="367" customWidth="1"/>
    <col min="6919" max="6919" width="14.7109375" style="367" bestFit="1" customWidth="1"/>
    <col min="6920" max="6920" width="20.28515625" style="367" customWidth="1"/>
    <col min="6921" max="6921" width="15.42578125" style="367" customWidth="1"/>
    <col min="6922" max="6922" width="15" style="367" customWidth="1"/>
    <col min="6923" max="6923" width="11.140625" style="367" bestFit="1" customWidth="1"/>
    <col min="6924" max="6924" width="13.7109375" style="367" bestFit="1" customWidth="1"/>
    <col min="6925" max="6925" width="22.85546875" style="367" customWidth="1"/>
    <col min="6926" max="6926" width="11.5703125" style="367" bestFit="1" customWidth="1"/>
    <col min="6927" max="6929" width="18.140625" style="367" bestFit="1" customWidth="1"/>
    <col min="6930" max="7168" width="11.42578125" style="367"/>
    <col min="7169" max="7169" width="30.42578125" style="367" customWidth="1"/>
    <col min="7170" max="7170" width="11.140625" style="367" customWidth="1"/>
    <col min="7171" max="7171" width="5.140625" style="367" bestFit="1" customWidth="1"/>
    <col min="7172" max="7172" width="8.28515625" style="367" customWidth="1"/>
    <col min="7173" max="7173" width="16.7109375" style="367" customWidth="1"/>
    <col min="7174" max="7174" width="17.7109375" style="367" customWidth="1"/>
    <col min="7175" max="7175" width="14.7109375" style="367" bestFit="1" customWidth="1"/>
    <col min="7176" max="7176" width="20.28515625" style="367" customWidth="1"/>
    <col min="7177" max="7177" width="15.42578125" style="367" customWidth="1"/>
    <col min="7178" max="7178" width="15" style="367" customWidth="1"/>
    <col min="7179" max="7179" width="11.140625" style="367" bestFit="1" customWidth="1"/>
    <col min="7180" max="7180" width="13.7109375" style="367" bestFit="1" customWidth="1"/>
    <col min="7181" max="7181" width="22.85546875" style="367" customWidth="1"/>
    <col min="7182" max="7182" width="11.5703125" style="367" bestFit="1" customWidth="1"/>
    <col min="7183" max="7185" width="18.140625" style="367" bestFit="1" customWidth="1"/>
    <col min="7186" max="7424" width="11.42578125" style="367"/>
    <col min="7425" max="7425" width="30.42578125" style="367" customWidth="1"/>
    <col min="7426" max="7426" width="11.140625" style="367" customWidth="1"/>
    <col min="7427" max="7427" width="5.140625" style="367" bestFit="1" customWidth="1"/>
    <col min="7428" max="7428" width="8.28515625" style="367" customWidth="1"/>
    <col min="7429" max="7429" width="16.7109375" style="367" customWidth="1"/>
    <col min="7430" max="7430" width="17.7109375" style="367" customWidth="1"/>
    <col min="7431" max="7431" width="14.7109375" style="367" bestFit="1" customWidth="1"/>
    <col min="7432" max="7432" width="20.28515625" style="367" customWidth="1"/>
    <col min="7433" max="7433" width="15.42578125" style="367" customWidth="1"/>
    <col min="7434" max="7434" width="15" style="367" customWidth="1"/>
    <col min="7435" max="7435" width="11.140625" style="367" bestFit="1" customWidth="1"/>
    <col min="7436" max="7436" width="13.7109375" style="367" bestFit="1" customWidth="1"/>
    <col min="7437" max="7437" width="22.85546875" style="367" customWidth="1"/>
    <col min="7438" max="7438" width="11.5703125" style="367" bestFit="1" customWidth="1"/>
    <col min="7439" max="7441" width="18.140625" style="367" bestFit="1" customWidth="1"/>
    <col min="7442" max="7680" width="11.42578125" style="367"/>
    <col min="7681" max="7681" width="30.42578125" style="367" customWidth="1"/>
    <col min="7682" max="7682" width="11.140625" style="367" customWidth="1"/>
    <col min="7683" max="7683" width="5.140625" style="367" bestFit="1" customWidth="1"/>
    <col min="7684" max="7684" width="8.28515625" style="367" customWidth="1"/>
    <col min="7685" max="7685" width="16.7109375" style="367" customWidth="1"/>
    <col min="7686" max="7686" width="17.7109375" style="367" customWidth="1"/>
    <col min="7687" max="7687" width="14.7109375" style="367" bestFit="1" customWidth="1"/>
    <col min="7688" max="7688" width="20.28515625" style="367" customWidth="1"/>
    <col min="7689" max="7689" width="15.42578125" style="367" customWidth="1"/>
    <col min="7690" max="7690" width="15" style="367" customWidth="1"/>
    <col min="7691" max="7691" width="11.140625" style="367" bestFit="1" customWidth="1"/>
    <col min="7692" max="7692" width="13.7109375" style="367" bestFit="1" customWidth="1"/>
    <col min="7693" max="7693" width="22.85546875" style="367" customWidth="1"/>
    <col min="7694" max="7694" width="11.5703125" style="367" bestFit="1" customWidth="1"/>
    <col min="7695" max="7697" width="18.140625" style="367" bestFit="1" customWidth="1"/>
    <col min="7698" max="7936" width="11.42578125" style="367"/>
    <col min="7937" max="7937" width="30.42578125" style="367" customWidth="1"/>
    <col min="7938" max="7938" width="11.140625" style="367" customWidth="1"/>
    <col min="7939" max="7939" width="5.140625" style="367" bestFit="1" customWidth="1"/>
    <col min="7940" max="7940" width="8.28515625" style="367" customWidth="1"/>
    <col min="7941" max="7941" width="16.7109375" style="367" customWidth="1"/>
    <col min="7942" max="7942" width="17.7109375" style="367" customWidth="1"/>
    <col min="7943" max="7943" width="14.7109375" style="367" bestFit="1" customWidth="1"/>
    <col min="7944" max="7944" width="20.28515625" style="367" customWidth="1"/>
    <col min="7945" max="7945" width="15.42578125" style="367" customWidth="1"/>
    <col min="7946" max="7946" width="15" style="367" customWidth="1"/>
    <col min="7947" max="7947" width="11.140625" style="367" bestFit="1" customWidth="1"/>
    <col min="7948" max="7948" width="13.7109375" style="367" bestFit="1" customWidth="1"/>
    <col min="7949" max="7949" width="22.85546875" style="367" customWidth="1"/>
    <col min="7950" max="7950" width="11.5703125" style="367" bestFit="1" customWidth="1"/>
    <col min="7951" max="7953" width="18.140625" style="367" bestFit="1" customWidth="1"/>
    <col min="7954" max="8192" width="11.42578125" style="367"/>
    <col min="8193" max="8193" width="30.42578125" style="367" customWidth="1"/>
    <col min="8194" max="8194" width="11.140625" style="367" customWidth="1"/>
    <col min="8195" max="8195" width="5.140625" style="367" bestFit="1" customWidth="1"/>
    <col min="8196" max="8196" width="8.28515625" style="367" customWidth="1"/>
    <col min="8197" max="8197" width="16.7109375" style="367" customWidth="1"/>
    <col min="8198" max="8198" width="17.7109375" style="367" customWidth="1"/>
    <col min="8199" max="8199" width="14.7109375" style="367" bestFit="1" customWidth="1"/>
    <col min="8200" max="8200" width="20.28515625" style="367" customWidth="1"/>
    <col min="8201" max="8201" width="15.42578125" style="367" customWidth="1"/>
    <col min="8202" max="8202" width="15" style="367" customWidth="1"/>
    <col min="8203" max="8203" width="11.140625" style="367" bestFit="1" customWidth="1"/>
    <col min="8204" max="8204" width="13.7109375" style="367" bestFit="1" customWidth="1"/>
    <col min="8205" max="8205" width="22.85546875" style="367" customWidth="1"/>
    <col min="8206" max="8206" width="11.5703125" style="367" bestFit="1" customWidth="1"/>
    <col min="8207" max="8209" width="18.140625" style="367" bestFit="1" customWidth="1"/>
    <col min="8210" max="8448" width="11.42578125" style="367"/>
    <col min="8449" max="8449" width="30.42578125" style="367" customWidth="1"/>
    <col min="8450" max="8450" width="11.140625" style="367" customWidth="1"/>
    <col min="8451" max="8451" width="5.140625" style="367" bestFit="1" customWidth="1"/>
    <col min="8452" max="8452" width="8.28515625" style="367" customWidth="1"/>
    <col min="8453" max="8453" width="16.7109375" style="367" customWidth="1"/>
    <col min="8454" max="8454" width="17.7109375" style="367" customWidth="1"/>
    <col min="8455" max="8455" width="14.7109375" style="367" bestFit="1" customWidth="1"/>
    <col min="8456" max="8456" width="20.28515625" style="367" customWidth="1"/>
    <col min="8457" max="8457" width="15.42578125" style="367" customWidth="1"/>
    <col min="8458" max="8458" width="15" style="367" customWidth="1"/>
    <col min="8459" max="8459" width="11.140625" style="367" bestFit="1" customWidth="1"/>
    <col min="8460" max="8460" width="13.7109375" style="367" bestFit="1" customWidth="1"/>
    <col min="8461" max="8461" width="22.85546875" style="367" customWidth="1"/>
    <col min="8462" max="8462" width="11.5703125" style="367" bestFit="1" customWidth="1"/>
    <col min="8463" max="8465" width="18.140625" style="367" bestFit="1" customWidth="1"/>
    <col min="8466" max="8704" width="11.42578125" style="367"/>
    <col min="8705" max="8705" width="30.42578125" style="367" customWidth="1"/>
    <col min="8706" max="8706" width="11.140625" style="367" customWidth="1"/>
    <col min="8707" max="8707" width="5.140625" style="367" bestFit="1" customWidth="1"/>
    <col min="8708" max="8708" width="8.28515625" style="367" customWidth="1"/>
    <col min="8709" max="8709" width="16.7109375" style="367" customWidth="1"/>
    <col min="8710" max="8710" width="17.7109375" style="367" customWidth="1"/>
    <col min="8711" max="8711" width="14.7109375" style="367" bestFit="1" customWidth="1"/>
    <col min="8712" max="8712" width="20.28515625" style="367" customWidth="1"/>
    <col min="8713" max="8713" width="15.42578125" style="367" customWidth="1"/>
    <col min="8714" max="8714" width="15" style="367" customWidth="1"/>
    <col min="8715" max="8715" width="11.140625" style="367" bestFit="1" customWidth="1"/>
    <col min="8716" max="8716" width="13.7109375" style="367" bestFit="1" customWidth="1"/>
    <col min="8717" max="8717" width="22.85546875" style="367" customWidth="1"/>
    <col min="8718" max="8718" width="11.5703125" style="367" bestFit="1" customWidth="1"/>
    <col min="8719" max="8721" width="18.140625" style="367" bestFit="1" customWidth="1"/>
    <col min="8722" max="8960" width="11.42578125" style="367"/>
    <col min="8961" max="8961" width="30.42578125" style="367" customWidth="1"/>
    <col min="8962" max="8962" width="11.140625" style="367" customWidth="1"/>
    <col min="8963" max="8963" width="5.140625" style="367" bestFit="1" customWidth="1"/>
    <col min="8964" max="8964" width="8.28515625" style="367" customWidth="1"/>
    <col min="8965" max="8965" width="16.7109375" style="367" customWidth="1"/>
    <col min="8966" max="8966" width="17.7109375" style="367" customWidth="1"/>
    <col min="8967" max="8967" width="14.7109375" style="367" bestFit="1" customWidth="1"/>
    <col min="8968" max="8968" width="20.28515625" style="367" customWidth="1"/>
    <col min="8969" max="8969" width="15.42578125" style="367" customWidth="1"/>
    <col min="8970" max="8970" width="15" style="367" customWidth="1"/>
    <col min="8971" max="8971" width="11.140625" style="367" bestFit="1" customWidth="1"/>
    <col min="8972" max="8972" width="13.7109375" style="367" bestFit="1" customWidth="1"/>
    <col min="8973" max="8973" width="22.85546875" style="367" customWidth="1"/>
    <col min="8974" max="8974" width="11.5703125" style="367" bestFit="1" customWidth="1"/>
    <col min="8975" max="8977" width="18.140625" style="367" bestFit="1" customWidth="1"/>
    <col min="8978" max="9216" width="11.42578125" style="367"/>
    <col min="9217" max="9217" width="30.42578125" style="367" customWidth="1"/>
    <col min="9218" max="9218" width="11.140625" style="367" customWidth="1"/>
    <col min="9219" max="9219" width="5.140625" style="367" bestFit="1" customWidth="1"/>
    <col min="9220" max="9220" width="8.28515625" style="367" customWidth="1"/>
    <col min="9221" max="9221" width="16.7109375" style="367" customWidth="1"/>
    <col min="9222" max="9222" width="17.7109375" style="367" customWidth="1"/>
    <col min="9223" max="9223" width="14.7109375" style="367" bestFit="1" customWidth="1"/>
    <col min="9224" max="9224" width="20.28515625" style="367" customWidth="1"/>
    <col min="9225" max="9225" width="15.42578125" style="367" customWidth="1"/>
    <col min="9226" max="9226" width="15" style="367" customWidth="1"/>
    <col min="9227" max="9227" width="11.140625" style="367" bestFit="1" customWidth="1"/>
    <col min="9228" max="9228" width="13.7109375" style="367" bestFit="1" customWidth="1"/>
    <col min="9229" max="9229" width="22.85546875" style="367" customWidth="1"/>
    <col min="9230" max="9230" width="11.5703125" style="367" bestFit="1" customWidth="1"/>
    <col min="9231" max="9233" width="18.140625" style="367" bestFit="1" customWidth="1"/>
    <col min="9234" max="9472" width="11.42578125" style="367"/>
    <col min="9473" max="9473" width="30.42578125" style="367" customWidth="1"/>
    <col min="9474" max="9474" width="11.140625" style="367" customWidth="1"/>
    <col min="9475" max="9475" width="5.140625" style="367" bestFit="1" customWidth="1"/>
    <col min="9476" max="9476" width="8.28515625" style="367" customWidth="1"/>
    <col min="9477" max="9477" width="16.7109375" style="367" customWidth="1"/>
    <col min="9478" max="9478" width="17.7109375" style="367" customWidth="1"/>
    <col min="9479" max="9479" width="14.7109375" style="367" bestFit="1" customWidth="1"/>
    <col min="9480" max="9480" width="20.28515625" style="367" customWidth="1"/>
    <col min="9481" max="9481" width="15.42578125" style="367" customWidth="1"/>
    <col min="9482" max="9482" width="15" style="367" customWidth="1"/>
    <col min="9483" max="9483" width="11.140625" style="367" bestFit="1" customWidth="1"/>
    <col min="9484" max="9484" width="13.7109375" style="367" bestFit="1" customWidth="1"/>
    <col min="9485" max="9485" width="22.85546875" style="367" customWidth="1"/>
    <col min="9486" max="9486" width="11.5703125" style="367" bestFit="1" customWidth="1"/>
    <col min="9487" max="9489" width="18.140625" style="367" bestFit="1" customWidth="1"/>
    <col min="9490" max="9728" width="11.42578125" style="367"/>
    <col min="9729" max="9729" width="30.42578125" style="367" customWidth="1"/>
    <col min="9730" max="9730" width="11.140625" style="367" customWidth="1"/>
    <col min="9731" max="9731" width="5.140625" style="367" bestFit="1" customWidth="1"/>
    <col min="9732" max="9732" width="8.28515625" style="367" customWidth="1"/>
    <col min="9733" max="9733" width="16.7109375" style="367" customWidth="1"/>
    <col min="9734" max="9734" width="17.7109375" style="367" customWidth="1"/>
    <col min="9735" max="9735" width="14.7109375" style="367" bestFit="1" customWidth="1"/>
    <col min="9736" max="9736" width="20.28515625" style="367" customWidth="1"/>
    <col min="9737" max="9737" width="15.42578125" style="367" customWidth="1"/>
    <col min="9738" max="9738" width="15" style="367" customWidth="1"/>
    <col min="9739" max="9739" width="11.140625" style="367" bestFit="1" customWidth="1"/>
    <col min="9740" max="9740" width="13.7109375" style="367" bestFit="1" customWidth="1"/>
    <col min="9741" max="9741" width="22.85546875" style="367" customWidth="1"/>
    <col min="9742" max="9742" width="11.5703125" style="367" bestFit="1" customWidth="1"/>
    <col min="9743" max="9745" width="18.140625" style="367" bestFit="1" customWidth="1"/>
    <col min="9746" max="9984" width="11.42578125" style="367"/>
    <col min="9985" max="9985" width="30.42578125" style="367" customWidth="1"/>
    <col min="9986" max="9986" width="11.140625" style="367" customWidth="1"/>
    <col min="9987" max="9987" width="5.140625" style="367" bestFit="1" customWidth="1"/>
    <col min="9988" max="9988" width="8.28515625" style="367" customWidth="1"/>
    <col min="9989" max="9989" width="16.7109375" style="367" customWidth="1"/>
    <col min="9990" max="9990" width="17.7109375" style="367" customWidth="1"/>
    <col min="9991" max="9991" width="14.7109375" style="367" bestFit="1" customWidth="1"/>
    <col min="9992" max="9992" width="20.28515625" style="367" customWidth="1"/>
    <col min="9993" max="9993" width="15.42578125" style="367" customWidth="1"/>
    <col min="9994" max="9994" width="15" style="367" customWidth="1"/>
    <col min="9995" max="9995" width="11.140625" style="367" bestFit="1" customWidth="1"/>
    <col min="9996" max="9996" width="13.7109375" style="367" bestFit="1" customWidth="1"/>
    <col min="9997" max="9997" width="22.85546875" style="367" customWidth="1"/>
    <col min="9998" max="9998" width="11.5703125" style="367" bestFit="1" customWidth="1"/>
    <col min="9999" max="10001" width="18.140625" style="367" bestFit="1" customWidth="1"/>
    <col min="10002" max="10240" width="11.42578125" style="367"/>
    <col min="10241" max="10241" width="30.42578125" style="367" customWidth="1"/>
    <col min="10242" max="10242" width="11.140625" style="367" customWidth="1"/>
    <col min="10243" max="10243" width="5.140625" style="367" bestFit="1" customWidth="1"/>
    <col min="10244" max="10244" width="8.28515625" style="367" customWidth="1"/>
    <col min="10245" max="10245" width="16.7109375" style="367" customWidth="1"/>
    <col min="10246" max="10246" width="17.7109375" style="367" customWidth="1"/>
    <col min="10247" max="10247" width="14.7109375" style="367" bestFit="1" customWidth="1"/>
    <col min="10248" max="10248" width="20.28515625" style="367" customWidth="1"/>
    <col min="10249" max="10249" width="15.42578125" style="367" customWidth="1"/>
    <col min="10250" max="10250" width="15" style="367" customWidth="1"/>
    <col min="10251" max="10251" width="11.140625" style="367" bestFit="1" customWidth="1"/>
    <col min="10252" max="10252" width="13.7109375" style="367" bestFit="1" customWidth="1"/>
    <col min="10253" max="10253" width="22.85546875" style="367" customWidth="1"/>
    <col min="10254" max="10254" width="11.5703125" style="367" bestFit="1" customWidth="1"/>
    <col min="10255" max="10257" width="18.140625" style="367" bestFit="1" customWidth="1"/>
    <col min="10258" max="10496" width="11.42578125" style="367"/>
    <col min="10497" max="10497" width="30.42578125" style="367" customWidth="1"/>
    <col min="10498" max="10498" width="11.140625" style="367" customWidth="1"/>
    <col min="10499" max="10499" width="5.140625" style="367" bestFit="1" customWidth="1"/>
    <col min="10500" max="10500" width="8.28515625" style="367" customWidth="1"/>
    <col min="10501" max="10501" width="16.7109375" style="367" customWidth="1"/>
    <col min="10502" max="10502" width="17.7109375" style="367" customWidth="1"/>
    <col min="10503" max="10503" width="14.7109375" style="367" bestFit="1" customWidth="1"/>
    <col min="10504" max="10504" width="20.28515625" style="367" customWidth="1"/>
    <col min="10505" max="10505" width="15.42578125" style="367" customWidth="1"/>
    <col min="10506" max="10506" width="15" style="367" customWidth="1"/>
    <col min="10507" max="10507" width="11.140625" style="367" bestFit="1" customWidth="1"/>
    <col min="10508" max="10508" width="13.7109375" style="367" bestFit="1" customWidth="1"/>
    <col min="10509" max="10509" width="22.85546875" style="367" customWidth="1"/>
    <col min="10510" max="10510" width="11.5703125" style="367" bestFit="1" customWidth="1"/>
    <col min="10511" max="10513" width="18.140625" style="367" bestFit="1" customWidth="1"/>
    <col min="10514" max="10752" width="11.42578125" style="367"/>
    <col min="10753" max="10753" width="30.42578125" style="367" customWidth="1"/>
    <col min="10754" max="10754" width="11.140625" style="367" customWidth="1"/>
    <col min="10755" max="10755" width="5.140625" style="367" bestFit="1" customWidth="1"/>
    <col min="10756" max="10756" width="8.28515625" style="367" customWidth="1"/>
    <col min="10757" max="10757" width="16.7109375" style="367" customWidth="1"/>
    <col min="10758" max="10758" width="17.7109375" style="367" customWidth="1"/>
    <col min="10759" max="10759" width="14.7109375" style="367" bestFit="1" customWidth="1"/>
    <col min="10760" max="10760" width="20.28515625" style="367" customWidth="1"/>
    <col min="10761" max="10761" width="15.42578125" style="367" customWidth="1"/>
    <col min="10762" max="10762" width="15" style="367" customWidth="1"/>
    <col min="10763" max="10763" width="11.140625" style="367" bestFit="1" customWidth="1"/>
    <col min="10764" max="10764" width="13.7109375" style="367" bestFit="1" customWidth="1"/>
    <col min="10765" max="10765" width="22.85546875" style="367" customWidth="1"/>
    <col min="10766" max="10766" width="11.5703125" style="367" bestFit="1" customWidth="1"/>
    <col min="10767" max="10769" width="18.140625" style="367" bestFit="1" customWidth="1"/>
    <col min="10770" max="11008" width="11.42578125" style="367"/>
    <col min="11009" max="11009" width="30.42578125" style="367" customWidth="1"/>
    <col min="11010" max="11010" width="11.140625" style="367" customWidth="1"/>
    <col min="11011" max="11011" width="5.140625" style="367" bestFit="1" customWidth="1"/>
    <col min="11012" max="11012" width="8.28515625" style="367" customWidth="1"/>
    <col min="11013" max="11013" width="16.7109375" style="367" customWidth="1"/>
    <col min="11014" max="11014" width="17.7109375" style="367" customWidth="1"/>
    <col min="11015" max="11015" width="14.7109375" style="367" bestFit="1" customWidth="1"/>
    <col min="11016" max="11016" width="20.28515625" style="367" customWidth="1"/>
    <col min="11017" max="11017" width="15.42578125" style="367" customWidth="1"/>
    <col min="11018" max="11018" width="15" style="367" customWidth="1"/>
    <col min="11019" max="11019" width="11.140625" style="367" bestFit="1" customWidth="1"/>
    <col min="11020" max="11020" width="13.7109375" style="367" bestFit="1" customWidth="1"/>
    <col min="11021" max="11021" width="22.85546875" style="367" customWidth="1"/>
    <col min="11022" max="11022" width="11.5703125" style="367" bestFit="1" customWidth="1"/>
    <col min="11023" max="11025" width="18.140625" style="367" bestFit="1" customWidth="1"/>
    <col min="11026" max="11264" width="11.42578125" style="367"/>
    <col min="11265" max="11265" width="30.42578125" style="367" customWidth="1"/>
    <col min="11266" max="11266" width="11.140625" style="367" customWidth="1"/>
    <col min="11267" max="11267" width="5.140625" style="367" bestFit="1" customWidth="1"/>
    <col min="11268" max="11268" width="8.28515625" style="367" customWidth="1"/>
    <col min="11269" max="11269" width="16.7109375" style="367" customWidth="1"/>
    <col min="11270" max="11270" width="17.7109375" style="367" customWidth="1"/>
    <col min="11271" max="11271" width="14.7109375" style="367" bestFit="1" customWidth="1"/>
    <col min="11272" max="11272" width="20.28515625" style="367" customWidth="1"/>
    <col min="11273" max="11273" width="15.42578125" style="367" customWidth="1"/>
    <col min="11274" max="11274" width="15" style="367" customWidth="1"/>
    <col min="11275" max="11275" width="11.140625" style="367" bestFit="1" customWidth="1"/>
    <col min="11276" max="11276" width="13.7109375" style="367" bestFit="1" customWidth="1"/>
    <col min="11277" max="11277" width="22.85546875" style="367" customWidth="1"/>
    <col min="11278" max="11278" width="11.5703125" style="367" bestFit="1" customWidth="1"/>
    <col min="11279" max="11281" width="18.140625" style="367" bestFit="1" customWidth="1"/>
    <col min="11282" max="11520" width="11.42578125" style="367"/>
    <col min="11521" max="11521" width="30.42578125" style="367" customWidth="1"/>
    <col min="11522" max="11522" width="11.140625" style="367" customWidth="1"/>
    <col min="11523" max="11523" width="5.140625" style="367" bestFit="1" customWidth="1"/>
    <col min="11524" max="11524" width="8.28515625" style="367" customWidth="1"/>
    <col min="11525" max="11525" width="16.7109375" style="367" customWidth="1"/>
    <col min="11526" max="11526" width="17.7109375" style="367" customWidth="1"/>
    <col min="11527" max="11527" width="14.7109375" style="367" bestFit="1" customWidth="1"/>
    <col min="11528" max="11528" width="20.28515625" style="367" customWidth="1"/>
    <col min="11529" max="11529" width="15.42578125" style="367" customWidth="1"/>
    <col min="11530" max="11530" width="15" style="367" customWidth="1"/>
    <col min="11531" max="11531" width="11.140625" style="367" bestFit="1" customWidth="1"/>
    <col min="11532" max="11532" width="13.7109375" style="367" bestFit="1" customWidth="1"/>
    <col min="11533" max="11533" width="22.85546875" style="367" customWidth="1"/>
    <col min="11534" max="11534" width="11.5703125" style="367" bestFit="1" customWidth="1"/>
    <col min="11535" max="11537" width="18.140625" style="367" bestFit="1" customWidth="1"/>
    <col min="11538" max="11776" width="11.42578125" style="367"/>
    <col min="11777" max="11777" width="30.42578125" style="367" customWidth="1"/>
    <col min="11778" max="11778" width="11.140625" style="367" customWidth="1"/>
    <col min="11779" max="11779" width="5.140625" style="367" bestFit="1" customWidth="1"/>
    <col min="11780" max="11780" width="8.28515625" style="367" customWidth="1"/>
    <col min="11781" max="11781" width="16.7109375" style="367" customWidth="1"/>
    <col min="11782" max="11782" width="17.7109375" style="367" customWidth="1"/>
    <col min="11783" max="11783" width="14.7109375" style="367" bestFit="1" customWidth="1"/>
    <col min="11784" max="11784" width="20.28515625" style="367" customWidth="1"/>
    <col min="11785" max="11785" width="15.42578125" style="367" customWidth="1"/>
    <col min="11786" max="11786" width="15" style="367" customWidth="1"/>
    <col min="11787" max="11787" width="11.140625" style="367" bestFit="1" customWidth="1"/>
    <col min="11788" max="11788" width="13.7109375" style="367" bestFit="1" customWidth="1"/>
    <col min="11789" max="11789" width="22.85546875" style="367" customWidth="1"/>
    <col min="11790" max="11790" width="11.5703125" style="367" bestFit="1" customWidth="1"/>
    <col min="11791" max="11793" width="18.140625" style="367" bestFit="1" customWidth="1"/>
    <col min="11794" max="12032" width="11.42578125" style="367"/>
    <col min="12033" max="12033" width="30.42578125" style="367" customWidth="1"/>
    <col min="12034" max="12034" width="11.140625" style="367" customWidth="1"/>
    <col min="12035" max="12035" width="5.140625" style="367" bestFit="1" customWidth="1"/>
    <col min="12036" max="12036" width="8.28515625" style="367" customWidth="1"/>
    <col min="12037" max="12037" width="16.7109375" style="367" customWidth="1"/>
    <col min="12038" max="12038" width="17.7109375" style="367" customWidth="1"/>
    <col min="12039" max="12039" width="14.7109375" style="367" bestFit="1" customWidth="1"/>
    <col min="12040" max="12040" width="20.28515625" style="367" customWidth="1"/>
    <col min="12041" max="12041" width="15.42578125" style="367" customWidth="1"/>
    <col min="12042" max="12042" width="15" style="367" customWidth="1"/>
    <col min="12043" max="12043" width="11.140625" style="367" bestFit="1" customWidth="1"/>
    <col min="12044" max="12044" width="13.7109375" style="367" bestFit="1" customWidth="1"/>
    <col min="12045" max="12045" width="22.85546875" style="367" customWidth="1"/>
    <col min="12046" max="12046" width="11.5703125" style="367" bestFit="1" customWidth="1"/>
    <col min="12047" max="12049" width="18.140625" style="367" bestFit="1" customWidth="1"/>
    <col min="12050" max="12288" width="11.42578125" style="367"/>
    <col min="12289" max="12289" width="30.42578125" style="367" customWidth="1"/>
    <col min="12290" max="12290" width="11.140625" style="367" customWidth="1"/>
    <col min="12291" max="12291" width="5.140625" style="367" bestFit="1" customWidth="1"/>
    <col min="12292" max="12292" width="8.28515625" style="367" customWidth="1"/>
    <col min="12293" max="12293" width="16.7109375" style="367" customWidth="1"/>
    <col min="12294" max="12294" width="17.7109375" style="367" customWidth="1"/>
    <col min="12295" max="12295" width="14.7109375" style="367" bestFit="1" customWidth="1"/>
    <col min="12296" max="12296" width="20.28515625" style="367" customWidth="1"/>
    <col min="12297" max="12297" width="15.42578125" style="367" customWidth="1"/>
    <col min="12298" max="12298" width="15" style="367" customWidth="1"/>
    <col min="12299" max="12299" width="11.140625" style="367" bestFit="1" customWidth="1"/>
    <col min="12300" max="12300" width="13.7109375" style="367" bestFit="1" customWidth="1"/>
    <col min="12301" max="12301" width="22.85546875" style="367" customWidth="1"/>
    <col min="12302" max="12302" width="11.5703125" style="367" bestFit="1" customWidth="1"/>
    <col min="12303" max="12305" width="18.140625" style="367" bestFit="1" customWidth="1"/>
    <col min="12306" max="12544" width="11.42578125" style="367"/>
    <col min="12545" max="12545" width="30.42578125" style="367" customWidth="1"/>
    <col min="12546" max="12546" width="11.140625" style="367" customWidth="1"/>
    <col min="12547" max="12547" width="5.140625" style="367" bestFit="1" customWidth="1"/>
    <col min="12548" max="12548" width="8.28515625" style="367" customWidth="1"/>
    <col min="12549" max="12549" width="16.7109375" style="367" customWidth="1"/>
    <col min="12550" max="12550" width="17.7109375" style="367" customWidth="1"/>
    <col min="12551" max="12551" width="14.7109375" style="367" bestFit="1" customWidth="1"/>
    <col min="12552" max="12552" width="20.28515625" style="367" customWidth="1"/>
    <col min="12553" max="12553" width="15.42578125" style="367" customWidth="1"/>
    <col min="12554" max="12554" width="15" style="367" customWidth="1"/>
    <col min="12555" max="12555" width="11.140625" style="367" bestFit="1" customWidth="1"/>
    <col min="12556" max="12556" width="13.7109375" style="367" bestFit="1" customWidth="1"/>
    <col min="12557" max="12557" width="22.85546875" style="367" customWidth="1"/>
    <col min="12558" max="12558" width="11.5703125" style="367" bestFit="1" customWidth="1"/>
    <col min="12559" max="12561" width="18.140625" style="367" bestFit="1" customWidth="1"/>
    <col min="12562" max="12800" width="11.42578125" style="367"/>
    <col min="12801" max="12801" width="30.42578125" style="367" customWidth="1"/>
    <col min="12802" max="12802" width="11.140625" style="367" customWidth="1"/>
    <col min="12803" max="12803" width="5.140625" style="367" bestFit="1" customWidth="1"/>
    <col min="12804" max="12804" width="8.28515625" style="367" customWidth="1"/>
    <col min="12805" max="12805" width="16.7109375" style="367" customWidth="1"/>
    <col min="12806" max="12806" width="17.7109375" style="367" customWidth="1"/>
    <col min="12807" max="12807" width="14.7109375" style="367" bestFit="1" customWidth="1"/>
    <col min="12808" max="12808" width="20.28515625" style="367" customWidth="1"/>
    <col min="12809" max="12809" width="15.42578125" style="367" customWidth="1"/>
    <col min="12810" max="12810" width="15" style="367" customWidth="1"/>
    <col min="12811" max="12811" width="11.140625" style="367" bestFit="1" customWidth="1"/>
    <col min="12812" max="12812" width="13.7109375" style="367" bestFit="1" customWidth="1"/>
    <col min="12813" max="12813" width="22.85546875" style="367" customWidth="1"/>
    <col min="12814" max="12814" width="11.5703125" style="367" bestFit="1" customWidth="1"/>
    <col min="12815" max="12817" width="18.140625" style="367" bestFit="1" customWidth="1"/>
    <col min="12818" max="13056" width="11.42578125" style="367"/>
    <col min="13057" max="13057" width="30.42578125" style="367" customWidth="1"/>
    <col min="13058" max="13058" width="11.140625" style="367" customWidth="1"/>
    <col min="13059" max="13059" width="5.140625" style="367" bestFit="1" customWidth="1"/>
    <col min="13060" max="13060" width="8.28515625" style="367" customWidth="1"/>
    <col min="13061" max="13061" width="16.7109375" style="367" customWidth="1"/>
    <col min="13062" max="13062" width="17.7109375" style="367" customWidth="1"/>
    <col min="13063" max="13063" width="14.7109375" style="367" bestFit="1" customWidth="1"/>
    <col min="13064" max="13064" width="20.28515625" style="367" customWidth="1"/>
    <col min="13065" max="13065" width="15.42578125" style="367" customWidth="1"/>
    <col min="13066" max="13066" width="15" style="367" customWidth="1"/>
    <col min="13067" max="13067" width="11.140625" style="367" bestFit="1" customWidth="1"/>
    <col min="13068" max="13068" width="13.7109375" style="367" bestFit="1" customWidth="1"/>
    <col min="13069" max="13069" width="22.85546875" style="367" customWidth="1"/>
    <col min="13070" max="13070" width="11.5703125" style="367" bestFit="1" customWidth="1"/>
    <col min="13071" max="13073" width="18.140625" style="367" bestFit="1" customWidth="1"/>
    <col min="13074" max="13312" width="11.42578125" style="367"/>
    <col min="13313" max="13313" width="30.42578125" style="367" customWidth="1"/>
    <col min="13314" max="13314" width="11.140625" style="367" customWidth="1"/>
    <col min="13315" max="13315" width="5.140625" style="367" bestFit="1" customWidth="1"/>
    <col min="13316" max="13316" width="8.28515625" style="367" customWidth="1"/>
    <col min="13317" max="13317" width="16.7109375" style="367" customWidth="1"/>
    <col min="13318" max="13318" width="17.7109375" style="367" customWidth="1"/>
    <col min="13319" max="13319" width="14.7109375" style="367" bestFit="1" customWidth="1"/>
    <col min="13320" max="13320" width="20.28515625" style="367" customWidth="1"/>
    <col min="13321" max="13321" width="15.42578125" style="367" customWidth="1"/>
    <col min="13322" max="13322" width="15" style="367" customWidth="1"/>
    <col min="13323" max="13323" width="11.140625" style="367" bestFit="1" customWidth="1"/>
    <col min="13324" max="13324" width="13.7109375" style="367" bestFit="1" customWidth="1"/>
    <col min="13325" max="13325" width="22.85546875" style="367" customWidth="1"/>
    <col min="13326" max="13326" width="11.5703125" style="367" bestFit="1" customWidth="1"/>
    <col min="13327" max="13329" width="18.140625" style="367" bestFit="1" customWidth="1"/>
    <col min="13330" max="13568" width="11.42578125" style="367"/>
    <col min="13569" max="13569" width="30.42578125" style="367" customWidth="1"/>
    <col min="13570" max="13570" width="11.140625" style="367" customWidth="1"/>
    <col min="13571" max="13571" width="5.140625" style="367" bestFit="1" customWidth="1"/>
    <col min="13572" max="13572" width="8.28515625" style="367" customWidth="1"/>
    <col min="13573" max="13573" width="16.7109375" style="367" customWidth="1"/>
    <col min="13574" max="13574" width="17.7109375" style="367" customWidth="1"/>
    <col min="13575" max="13575" width="14.7109375" style="367" bestFit="1" customWidth="1"/>
    <col min="13576" max="13576" width="20.28515625" style="367" customWidth="1"/>
    <col min="13577" max="13577" width="15.42578125" style="367" customWidth="1"/>
    <col min="13578" max="13578" width="15" style="367" customWidth="1"/>
    <col min="13579" max="13579" width="11.140625" style="367" bestFit="1" customWidth="1"/>
    <col min="13580" max="13580" width="13.7109375" style="367" bestFit="1" customWidth="1"/>
    <col min="13581" max="13581" width="22.85546875" style="367" customWidth="1"/>
    <col min="13582" max="13582" width="11.5703125" style="367" bestFit="1" customWidth="1"/>
    <col min="13583" max="13585" width="18.140625" style="367" bestFit="1" customWidth="1"/>
    <col min="13586" max="13824" width="11.42578125" style="367"/>
    <col min="13825" max="13825" width="30.42578125" style="367" customWidth="1"/>
    <col min="13826" max="13826" width="11.140625" style="367" customWidth="1"/>
    <col min="13827" max="13827" width="5.140625" style="367" bestFit="1" customWidth="1"/>
    <col min="13828" max="13828" width="8.28515625" style="367" customWidth="1"/>
    <col min="13829" max="13829" width="16.7109375" style="367" customWidth="1"/>
    <col min="13830" max="13830" width="17.7109375" style="367" customWidth="1"/>
    <col min="13831" max="13831" width="14.7109375" style="367" bestFit="1" customWidth="1"/>
    <col min="13832" max="13832" width="20.28515625" style="367" customWidth="1"/>
    <col min="13833" max="13833" width="15.42578125" style="367" customWidth="1"/>
    <col min="13834" max="13834" width="15" style="367" customWidth="1"/>
    <col min="13835" max="13835" width="11.140625" style="367" bestFit="1" customWidth="1"/>
    <col min="13836" max="13836" width="13.7109375" style="367" bestFit="1" customWidth="1"/>
    <col min="13837" max="13837" width="22.85546875" style="367" customWidth="1"/>
    <col min="13838" max="13838" width="11.5703125" style="367" bestFit="1" customWidth="1"/>
    <col min="13839" max="13841" width="18.140625" style="367" bestFit="1" customWidth="1"/>
    <col min="13842" max="14080" width="11.42578125" style="367"/>
    <col min="14081" max="14081" width="30.42578125" style="367" customWidth="1"/>
    <col min="14082" max="14082" width="11.140625" style="367" customWidth="1"/>
    <col min="14083" max="14083" width="5.140625" style="367" bestFit="1" customWidth="1"/>
    <col min="14084" max="14084" width="8.28515625" style="367" customWidth="1"/>
    <col min="14085" max="14085" width="16.7109375" style="367" customWidth="1"/>
    <col min="14086" max="14086" width="17.7109375" style="367" customWidth="1"/>
    <col min="14087" max="14087" width="14.7109375" style="367" bestFit="1" customWidth="1"/>
    <col min="14088" max="14088" width="20.28515625" style="367" customWidth="1"/>
    <col min="14089" max="14089" width="15.42578125" style="367" customWidth="1"/>
    <col min="14090" max="14090" width="15" style="367" customWidth="1"/>
    <col min="14091" max="14091" width="11.140625" style="367" bestFit="1" customWidth="1"/>
    <col min="14092" max="14092" width="13.7109375" style="367" bestFit="1" customWidth="1"/>
    <col min="14093" max="14093" width="22.85546875" style="367" customWidth="1"/>
    <col min="14094" max="14094" width="11.5703125" style="367" bestFit="1" customWidth="1"/>
    <col min="14095" max="14097" width="18.140625" style="367" bestFit="1" customWidth="1"/>
    <col min="14098" max="14336" width="11.42578125" style="367"/>
    <col min="14337" max="14337" width="30.42578125" style="367" customWidth="1"/>
    <col min="14338" max="14338" width="11.140625" style="367" customWidth="1"/>
    <col min="14339" max="14339" width="5.140625" style="367" bestFit="1" customWidth="1"/>
    <col min="14340" max="14340" width="8.28515625" style="367" customWidth="1"/>
    <col min="14341" max="14341" width="16.7109375" style="367" customWidth="1"/>
    <col min="14342" max="14342" width="17.7109375" style="367" customWidth="1"/>
    <col min="14343" max="14343" width="14.7109375" style="367" bestFit="1" customWidth="1"/>
    <col min="14344" max="14344" width="20.28515625" style="367" customWidth="1"/>
    <col min="14345" max="14345" width="15.42578125" style="367" customWidth="1"/>
    <col min="14346" max="14346" width="15" style="367" customWidth="1"/>
    <col min="14347" max="14347" width="11.140625" style="367" bestFit="1" customWidth="1"/>
    <col min="14348" max="14348" width="13.7109375" style="367" bestFit="1" customWidth="1"/>
    <col min="14349" max="14349" width="22.85546875" style="367" customWidth="1"/>
    <col min="14350" max="14350" width="11.5703125" style="367" bestFit="1" customWidth="1"/>
    <col min="14351" max="14353" width="18.140625" style="367" bestFit="1" customWidth="1"/>
    <col min="14354" max="14592" width="11.42578125" style="367"/>
    <col min="14593" max="14593" width="30.42578125" style="367" customWidth="1"/>
    <col min="14594" max="14594" width="11.140625" style="367" customWidth="1"/>
    <col min="14595" max="14595" width="5.140625" style="367" bestFit="1" customWidth="1"/>
    <col min="14596" max="14596" width="8.28515625" style="367" customWidth="1"/>
    <col min="14597" max="14597" width="16.7109375" style="367" customWidth="1"/>
    <col min="14598" max="14598" width="17.7109375" style="367" customWidth="1"/>
    <col min="14599" max="14599" width="14.7109375" style="367" bestFit="1" customWidth="1"/>
    <col min="14600" max="14600" width="20.28515625" style="367" customWidth="1"/>
    <col min="14601" max="14601" width="15.42578125" style="367" customWidth="1"/>
    <col min="14602" max="14602" width="15" style="367" customWidth="1"/>
    <col min="14603" max="14603" width="11.140625" style="367" bestFit="1" customWidth="1"/>
    <col min="14604" max="14604" width="13.7109375" style="367" bestFit="1" customWidth="1"/>
    <col min="14605" max="14605" width="22.85546875" style="367" customWidth="1"/>
    <col min="14606" max="14606" width="11.5703125" style="367" bestFit="1" customWidth="1"/>
    <col min="14607" max="14609" width="18.140625" style="367" bestFit="1" customWidth="1"/>
    <col min="14610" max="14848" width="11.42578125" style="367"/>
    <col min="14849" max="14849" width="30.42578125" style="367" customWidth="1"/>
    <col min="14850" max="14850" width="11.140625" style="367" customWidth="1"/>
    <col min="14851" max="14851" width="5.140625" style="367" bestFit="1" customWidth="1"/>
    <col min="14852" max="14852" width="8.28515625" style="367" customWidth="1"/>
    <col min="14853" max="14853" width="16.7109375" style="367" customWidth="1"/>
    <col min="14854" max="14854" width="17.7109375" style="367" customWidth="1"/>
    <col min="14855" max="14855" width="14.7109375" style="367" bestFit="1" customWidth="1"/>
    <col min="14856" max="14856" width="20.28515625" style="367" customWidth="1"/>
    <col min="14857" max="14857" width="15.42578125" style="367" customWidth="1"/>
    <col min="14858" max="14858" width="15" style="367" customWidth="1"/>
    <col min="14859" max="14859" width="11.140625" style="367" bestFit="1" customWidth="1"/>
    <col min="14860" max="14860" width="13.7109375" style="367" bestFit="1" customWidth="1"/>
    <col min="14861" max="14861" width="22.85546875" style="367" customWidth="1"/>
    <col min="14862" max="14862" width="11.5703125" style="367" bestFit="1" customWidth="1"/>
    <col min="14863" max="14865" width="18.140625" style="367" bestFit="1" customWidth="1"/>
    <col min="14866" max="15104" width="11.42578125" style="367"/>
    <col min="15105" max="15105" width="30.42578125" style="367" customWidth="1"/>
    <col min="15106" max="15106" width="11.140625" style="367" customWidth="1"/>
    <col min="15107" max="15107" width="5.140625" style="367" bestFit="1" customWidth="1"/>
    <col min="15108" max="15108" width="8.28515625" style="367" customWidth="1"/>
    <col min="15109" max="15109" width="16.7109375" style="367" customWidth="1"/>
    <col min="15110" max="15110" width="17.7109375" style="367" customWidth="1"/>
    <col min="15111" max="15111" width="14.7109375" style="367" bestFit="1" customWidth="1"/>
    <col min="15112" max="15112" width="20.28515625" style="367" customWidth="1"/>
    <col min="15113" max="15113" width="15.42578125" style="367" customWidth="1"/>
    <col min="15114" max="15114" width="15" style="367" customWidth="1"/>
    <col min="15115" max="15115" width="11.140625" style="367" bestFit="1" customWidth="1"/>
    <col min="15116" max="15116" width="13.7109375" style="367" bestFit="1" customWidth="1"/>
    <col min="15117" max="15117" width="22.85546875" style="367" customWidth="1"/>
    <col min="15118" max="15118" width="11.5703125" style="367" bestFit="1" customWidth="1"/>
    <col min="15119" max="15121" width="18.140625" style="367" bestFit="1" customWidth="1"/>
    <col min="15122" max="15360" width="11.42578125" style="367"/>
    <col min="15361" max="15361" width="30.42578125" style="367" customWidth="1"/>
    <col min="15362" max="15362" width="11.140625" style="367" customWidth="1"/>
    <col min="15363" max="15363" width="5.140625" style="367" bestFit="1" customWidth="1"/>
    <col min="15364" max="15364" width="8.28515625" style="367" customWidth="1"/>
    <col min="15365" max="15365" width="16.7109375" style="367" customWidth="1"/>
    <col min="15366" max="15366" width="17.7109375" style="367" customWidth="1"/>
    <col min="15367" max="15367" width="14.7109375" style="367" bestFit="1" customWidth="1"/>
    <col min="15368" max="15368" width="20.28515625" style="367" customWidth="1"/>
    <col min="15369" max="15369" width="15.42578125" style="367" customWidth="1"/>
    <col min="15370" max="15370" width="15" style="367" customWidth="1"/>
    <col min="15371" max="15371" width="11.140625" style="367" bestFit="1" customWidth="1"/>
    <col min="15372" max="15372" width="13.7109375" style="367" bestFit="1" customWidth="1"/>
    <col min="15373" max="15373" width="22.85546875" style="367" customWidth="1"/>
    <col min="15374" max="15374" width="11.5703125" style="367" bestFit="1" customWidth="1"/>
    <col min="15375" max="15377" width="18.140625" style="367" bestFit="1" customWidth="1"/>
    <col min="15378" max="15616" width="11.42578125" style="367"/>
    <col min="15617" max="15617" width="30.42578125" style="367" customWidth="1"/>
    <col min="15618" max="15618" width="11.140625" style="367" customWidth="1"/>
    <col min="15619" max="15619" width="5.140625" style="367" bestFit="1" customWidth="1"/>
    <col min="15620" max="15620" width="8.28515625" style="367" customWidth="1"/>
    <col min="15621" max="15621" width="16.7109375" style="367" customWidth="1"/>
    <col min="15622" max="15622" width="17.7109375" style="367" customWidth="1"/>
    <col min="15623" max="15623" width="14.7109375" style="367" bestFit="1" customWidth="1"/>
    <col min="15624" max="15624" width="20.28515625" style="367" customWidth="1"/>
    <col min="15625" max="15625" width="15.42578125" style="367" customWidth="1"/>
    <col min="15626" max="15626" width="15" style="367" customWidth="1"/>
    <col min="15627" max="15627" width="11.140625" style="367" bestFit="1" customWidth="1"/>
    <col min="15628" max="15628" width="13.7109375" style="367" bestFit="1" customWidth="1"/>
    <col min="15629" max="15629" width="22.85546875" style="367" customWidth="1"/>
    <col min="15630" max="15630" width="11.5703125" style="367" bestFit="1" customWidth="1"/>
    <col min="15631" max="15633" width="18.140625" style="367" bestFit="1" customWidth="1"/>
    <col min="15634" max="15872" width="11.42578125" style="367"/>
    <col min="15873" max="15873" width="30.42578125" style="367" customWidth="1"/>
    <col min="15874" max="15874" width="11.140625" style="367" customWidth="1"/>
    <col min="15875" max="15875" width="5.140625" style="367" bestFit="1" customWidth="1"/>
    <col min="15876" max="15876" width="8.28515625" style="367" customWidth="1"/>
    <col min="15877" max="15877" width="16.7109375" style="367" customWidth="1"/>
    <col min="15878" max="15878" width="17.7109375" style="367" customWidth="1"/>
    <col min="15879" max="15879" width="14.7109375" style="367" bestFit="1" customWidth="1"/>
    <col min="15880" max="15880" width="20.28515625" style="367" customWidth="1"/>
    <col min="15881" max="15881" width="15.42578125" style="367" customWidth="1"/>
    <col min="15882" max="15882" width="15" style="367" customWidth="1"/>
    <col min="15883" max="15883" width="11.140625" style="367" bestFit="1" customWidth="1"/>
    <col min="15884" max="15884" width="13.7109375" style="367" bestFit="1" customWidth="1"/>
    <col min="15885" max="15885" width="22.85546875" style="367" customWidth="1"/>
    <col min="15886" max="15886" width="11.5703125" style="367" bestFit="1" customWidth="1"/>
    <col min="15887" max="15889" width="18.140625" style="367" bestFit="1" customWidth="1"/>
    <col min="15890" max="16128" width="11.42578125" style="367"/>
    <col min="16129" max="16129" width="30.42578125" style="367" customWidth="1"/>
    <col min="16130" max="16130" width="11.140625" style="367" customWidth="1"/>
    <col min="16131" max="16131" width="5.140625" style="367" bestFit="1" customWidth="1"/>
    <col min="16132" max="16132" width="8.28515625" style="367" customWidth="1"/>
    <col min="16133" max="16133" width="16.7109375" style="367" customWidth="1"/>
    <col min="16134" max="16134" width="17.7109375" style="367" customWidth="1"/>
    <col min="16135" max="16135" width="14.7109375" style="367" bestFit="1" customWidth="1"/>
    <col min="16136" max="16136" width="20.28515625" style="367" customWidth="1"/>
    <col min="16137" max="16137" width="15.42578125" style="367" customWidth="1"/>
    <col min="16138" max="16138" width="15" style="367" customWidth="1"/>
    <col min="16139" max="16139" width="11.140625" style="367" bestFit="1" customWidth="1"/>
    <col min="16140" max="16140" width="13.7109375" style="367" bestFit="1" customWidth="1"/>
    <col min="16141" max="16141" width="22.85546875" style="367" customWidth="1"/>
    <col min="16142" max="16142" width="11.5703125" style="367" bestFit="1" customWidth="1"/>
    <col min="16143" max="16145" width="18.140625" style="367" bestFit="1" customWidth="1"/>
    <col min="16146" max="16384" width="11.42578125" style="367"/>
  </cols>
  <sheetData>
    <row r="1" spans="1:17" x14ac:dyDescent="0.2">
      <c r="A1" s="108" t="s">
        <v>79</v>
      </c>
      <c r="B1" s="1716" t="s">
        <v>78</v>
      </c>
      <c r="C1" s="1716"/>
      <c r="D1" s="1716"/>
      <c r="E1" s="1716"/>
      <c r="F1" s="1716"/>
      <c r="G1" s="1716"/>
      <c r="H1" s="1716"/>
      <c r="I1" s="1716"/>
      <c r="J1" s="1716"/>
      <c r="K1" s="1716"/>
      <c r="L1" s="1716"/>
      <c r="M1" s="1717"/>
    </row>
    <row r="2" spans="1:17" x14ac:dyDescent="0.2">
      <c r="A2" s="110" t="s">
        <v>77</v>
      </c>
      <c r="B2" s="1718" t="s">
        <v>76</v>
      </c>
      <c r="C2" s="1718"/>
      <c r="D2" s="1718"/>
      <c r="E2" s="1718"/>
      <c r="F2" s="1718"/>
      <c r="G2" s="1718"/>
      <c r="H2" s="1718"/>
      <c r="I2" s="1718"/>
      <c r="J2" s="1718"/>
      <c r="K2" s="1718"/>
      <c r="L2" s="1718"/>
      <c r="M2" s="1719"/>
    </row>
    <row r="3" spans="1:17" x14ac:dyDescent="0.2">
      <c r="A3" s="110" t="s">
        <v>75</v>
      </c>
      <c r="B3" s="1718" t="s">
        <v>267</v>
      </c>
      <c r="C3" s="1718"/>
      <c r="D3" s="1718"/>
      <c r="E3" s="1718"/>
      <c r="F3" s="1718"/>
      <c r="G3" s="1718"/>
      <c r="H3" s="1718"/>
      <c r="I3" s="1718"/>
      <c r="J3" s="1718"/>
      <c r="K3" s="1718"/>
      <c r="L3" s="1718"/>
      <c r="M3" s="1719"/>
    </row>
    <row r="4" spans="1:17" x14ac:dyDescent="0.2">
      <c r="A4" s="368"/>
      <c r="B4" s="1718"/>
      <c r="C4" s="1718"/>
      <c r="D4" s="1718"/>
      <c r="E4" s="1718"/>
      <c r="F4" s="1718"/>
      <c r="G4" s="1718"/>
      <c r="H4" s="1718"/>
      <c r="I4" s="1718"/>
      <c r="J4" s="1718"/>
      <c r="K4" s="1718"/>
      <c r="L4" s="1718"/>
      <c r="M4" s="1719"/>
    </row>
    <row r="5" spans="1:17" x14ac:dyDescent="0.2">
      <c r="A5" s="368"/>
      <c r="B5" s="1718" t="s">
        <v>361</v>
      </c>
      <c r="C5" s="1718"/>
      <c r="D5" s="1718"/>
      <c r="E5" s="1718"/>
      <c r="F5" s="1718"/>
      <c r="G5" s="1718"/>
      <c r="H5" s="1718"/>
      <c r="I5" s="1718"/>
      <c r="J5" s="1718"/>
      <c r="K5" s="1718"/>
      <c r="L5" s="1718"/>
      <c r="M5" s="1719"/>
    </row>
    <row r="6" spans="1:17" x14ac:dyDescent="0.2">
      <c r="A6" s="368"/>
      <c r="B6" s="369"/>
      <c r="C6" s="113"/>
      <c r="D6" s="113" t="s">
        <v>362</v>
      </c>
      <c r="E6" s="113"/>
      <c r="F6" s="113"/>
      <c r="G6" s="369"/>
      <c r="H6" s="113"/>
      <c r="I6" s="113" t="s">
        <v>363</v>
      </c>
      <c r="J6" s="113"/>
      <c r="K6" s="113"/>
      <c r="L6" s="113"/>
      <c r="M6" s="114"/>
    </row>
    <row r="7" spans="1:17" ht="13.5" thickBot="1" x14ac:dyDescent="0.25">
      <c r="A7" s="1713" t="s">
        <v>73</v>
      </c>
      <c r="B7" s="1714"/>
      <c r="C7" s="1714"/>
      <c r="D7" s="1714"/>
      <c r="E7" s="1714"/>
      <c r="F7" s="1714"/>
      <c r="G7" s="1714"/>
      <c r="H7" s="1714"/>
      <c r="I7" s="1714"/>
      <c r="J7" s="1714"/>
      <c r="K7" s="1714"/>
      <c r="L7" s="1714"/>
      <c r="M7" s="1715"/>
    </row>
    <row r="8" spans="1:17" ht="13.5" thickBot="1" x14ac:dyDescent="0.25">
      <c r="A8" s="1728" t="s">
        <v>72</v>
      </c>
      <c r="B8" s="1733" t="s">
        <v>71</v>
      </c>
      <c r="C8" s="1734"/>
      <c r="D8" s="1734"/>
      <c r="E8" s="1734"/>
      <c r="F8" s="1735"/>
      <c r="G8" s="1736" t="s">
        <v>6</v>
      </c>
      <c r="H8" s="1737"/>
      <c r="I8" s="1736" t="s">
        <v>70</v>
      </c>
      <c r="J8" s="1740"/>
      <c r="K8" s="1742" t="s">
        <v>69</v>
      </c>
      <c r="L8" s="1743"/>
      <c r="M8" s="1720" t="s">
        <v>68</v>
      </c>
      <c r="O8" s="370"/>
      <c r="P8" s="371"/>
      <c r="Q8" s="371"/>
    </row>
    <row r="9" spans="1:17" ht="13.5" thickBot="1" x14ac:dyDescent="0.25">
      <c r="A9" s="1732"/>
      <c r="B9" s="1723" t="s">
        <v>10</v>
      </c>
      <c r="C9" s="1724"/>
      <c r="D9" s="1723" t="s">
        <v>67</v>
      </c>
      <c r="E9" s="1724"/>
      <c r="F9" s="1728" t="s">
        <v>66</v>
      </c>
      <c r="G9" s="1738"/>
      <c r="H9" s="1739"/>
      <c r="I9" s="1738"/>
      <c r="J9" s="1741"/>
      <c r="K9" s="1730" t="s">
        <v>65</v>
      </c>
      <c r="L9" s="1731"/>
      <c r="M9" s="1721"/>
    </row>
    <row r="10" spans="1:17" ht="13.5" thickBot="1" x14ac:dyDescent="0.25">
      <c r="A10" s="1729"/>
      <c r="B10" s="276" t="s">
        <v>62</v>
      </c>
      <c r="C10" s="277" t="s">
        <v>13</v>
      </c>
      <c r="D10" s="278" t="s">
        <v>62</v>
      </c>
      <c r="E10" s="111" t="s">
        <v>13</v>
      </c>
      <c r="F10" s="1729"/>
      <c r="G10" s="279" t="s">
        <v>64</v>
      </c>
      <c r="H10" s="280" t="s">
        <v>63</v>
      </c>
      <c r="I10" s="281" t="s">
        <v>62</v>
      </c>
      <c r="J10" s="282" t="s">
        <v>13</v>
      </c>
      <c r="K10" s="280" t="s">
        <v>62</v>
      </c>
      <c r="L10" s="280" t="s">
        <v>13</v>
      </c>
      <c r="M10" s="1722"/>
    </row>
    <row r="11" spans="1:17" ht="13.5" thickBot="1" x14ac:dyDescent="0.25">
      <c r="A11" s="283">
        <v>1</v>
      </c>
      <c r="B11" s="279">
        <v>2</v>
      </c>
      <c r="C11" s="279">
        <v>3</v>
      </c>
      <c r="D11" s="280">
        <v>4</v>
      </c>
      <c r="E11" s="282">
        <v>5</v>
      </c>
      <c r="F11" s="284" t="s">
        <v>14</v>
      </c>
      <c r="G11" s="285">
        <v>7</v>
      </c>
      <c r="H11" s="286">
        <v>8</v>
      </c>
      <c r="I11" s="287">
        <v>9</v>
      </c>
      <c r="J11" s="288">
        <v>10</v>
      </c>
      <c r="K11" s="285">
        <v>11</v>
      </c>
      <c r="L11" s="286">
        <v>12</v>
      </c>
      <c r="M11" s="289" t="s">
        <v>15</v>
      </c>
      <c r="O11" s="372"/>
    </row>
    <row r="12" spans="1:17" x14ac:dyDescent="0.2">
      <c r="A12" s="290" t="s">
        <v>61</v>
      </c>
      <c r="B12" s="1229"/>
      <c r="C12" s="1230"/>
      <c r="D12" s="1230"/>
      <c r="E12" s="1230"/>
      <c r="F12" s="1231">
        <f t="shared" ref="F12:F37" si="0">+C12+E12</f>
        <v>0</v>
      </c>
      <c r="G12" s="1229"/>
      <c r="H12" s="1231"/>
      <c r="I12" s="1232"/>
      <c r="J12" s="1233"/>
      <c r="K12" s="1229"/>
      <c r="L12" s="1231"/>
      <c r="M12" s="1234">
        <f t="shared" ref="M12:M17" si="1">+F12+H12+J12+L12</f>
        <v>0</v>
      </c>
    </row>
    <row r="13" spans="1:17" x14ac:dyDescent="0.2">
      <c r="A13" s="249" t="s">
        <v>57</v>
      </c>
      <c r="B13" s="1235"/>
      <c r="C13" s="1236"/>
      <c r="D13" s="1237">
        <v>14</v>
      </c>
      <c r="E13" s="1238">
        <v>24529941</v>
      </c>
      <c r="F13" s="1239">
        <f t="shared" si="0"/>
        <v>24529941</v>
      </c>
      <c r="G13" s="1235"/>
      <c r="H13" s="1239"/>
      <c r="I13" s="1240"/>
      <c r="J13" s="1241"/>
      <c r="K13" s="1235"/>
      <c r="L13" s="1239"/>
      <c r="M13" s="1242">
        <f t="shared" si="1"/>
        <v>24529941</v>
      </c>
      <c r="N13" s="372"/>
      <c r="O13" s="373"/>
      <c r="P13" s="371"/>
    </row>
    <row r="14" spans="1:17" x14ac:dyDescent="0.2">
      <c r="A14" s="249" t="s">
        <v>60</v>
      </c>
      <c r="B14" s="1235"/>
      <c r="C14" s="1236"/>
      <c r="D14" s="1237">
        <v>18</v>
      </c>
      <c r="E14" s="1238">
        <v>92755101</v>
      </c>
      <c r="F14" s="1239">
        <f t="shared" si="0"/>
        <v>92755101</v>
      </c>
      <c r="G14" s="1235"/>
      <c r="H14" s="1239"/>
      <c r="I14" s="1240"/>
      <c r="J14" s="1241"/>
      <c r="K14" s="1235"/>
      <c r="L14" s="1239"/>
      <c r="M14" s="1242">
        <f t="shared" si="1"/>
        <v>92755101</v>
      </c>
      <c r="N14" s="372"/>
      <c r="O14" s="373"/>
      <c r="P14" s="371"/>
    </row>
    <row r="15" spans="1:17" x14ac:dyDescent="0.2">
      <c r="A15" s="249" t="s">
        <v>54</v>
      </c>
      <c r="B15" s="1235">
        <v>28</v>
      </c>
      <c r="C15" s="1236">
        <v>223398457</v>
      </c>
      <c r="D15" s="1237">
        <v>56</v>
      </c>
      <c r="E15" s="1238">
        <v>164987951</v>
      </c>
      <c r="F15" s="1239">
        <f t="shared" si="0"/>
        <v>388386408</v>
      </c>
      <c r="G15" s="1235"/>
      <c r="H15" s="1239"/>
      <c r="I15" s="1240"/>
      <c r="J15" s="1241"/>
      <c r="K15" s="1235"/>
      <c r="L15" s="1239"/>
      <c r="M15" s="1242">
        <f t="shared" si="1"/>
        <v>388386408</v>
      </c>
      <c r="N15" s="372"/>
      <c r="O15" s="373"/>
      <c r="P15" s="371"/>
    </row>
    <row r="16" spans="1:17" x14ac:dyDescent="0.2">
      <c r="A16" s="249" t="s">
        <v>55</v>
      </c>
      <c r="B16" s="1235"/>
      <c r="C16" s="1236"/>
      <c r="D16" s="1237">
        <v>12</v>
      </c>
      <c r="E16" s="1238">
        <v>17202550</v>
      </c>
      <c r="F16" s="1239">
        <f t="shared" si="0"/>
        <v>17202550</v>
      </c>
      <c r="G16" s="1235"/>
      <c r="H16" s="1239"/>
      <c r="I16" s="1240"/>
      <c r="J16" s="1241"/>
      <c r="K16" s="1235"/>
      <c r="L16" s="1239"/>
      <c r="M16" s="1242">
        <f t="shared" si="1"/>
        <v>17202550</v>
      </c>
      <c r="N16" s="372"/>
      <c r="O16" s="373"/>
      <c r="P16" s="371"/>
      <c r="Q16" s="374"/>
    </row>
    <row r="17" spans="1:17" x14ac:dyDescent="0.2">
      <c r="A17" s="249" t="s">
        <v>53</v>
      </c>
      <c r="B17" s="1243"/>
      <c r="C17" s="1244"/>
      <c r="D17" s="1236"/>
      <c r="E17" s="1238"/>
      <c r="F17" s="1239"/>
      <c r="G17" s="1235"/>
      <c r="H17" s="1239"/>
      <c r="I17" s="1240"/>
      <c r="J17" s="1241"/>
      <c r="K17" s="1235"/>
      <c r="L17" s="1239"/>
      <c r="M17" s="1242">
        <f t="shared" si="1"/>
        <v>0</v>
      </c>
      <c r="N17" s="372"/>
      <c r="O17" s="373"/>
      <c r="P17" s="371"/>
      <c r="Q17" s="374"/>
    </row>
    <row r="18" spans="1:17" x14ac:dyDescent="0.2">
      <c r="A18" s="375" t="s">
        <v>59</v>
      </c>
      <c r="B18" s="1245">
        <f>SUM(B13:B17)</f>
        <v>28</v>
      </c>
      <c r="C18" s="1246">
        <f t="shared" ref="C18:L18" si="2">SUM(C13:C17)</f>
        <v>223398457</v>
      </c>
      <c r="D18" s="1246">
        <f>SUM(D13:D17)</f>
        <v>100</v>
      </c>
      <c r="E18" s="1246">
        <f t="shared" si="2"/>
        <v>299475543</v>
      </c>
      <c r="F18" s="1246">
        <f t="shared" si="2"/>
        <v>522874000</v>
      </c>
      <c r="G18" s="1245">
        <f t="shared" si="2"/>
        <v>0</v>
      </c>
      <c r="H18" s="1247">
        <f t="shared" si="2"/>
        <v>0</v>
      </c>
      <c r="I18" s="1248">
        <f t="shared" si="2"/>
        <v>0</v>
      </c>
      <c r="J18" s="1249">
        <f t="shared" si="2"/>
        <v>0</v>
      </c>
      <c r="K18" s="1245">
        <f t="shared" si="2"/>
        <v>0</v>
      </c>
      <c r="L18" s="1247">
        <f t="shared" si="2"/>
        <v>0</v>
      </c>
      <c r="M18" s="1250">
        <f>SUM(M13:M17)</f>
        <v>522874000</v>
      </c>
      <c r="O18" s="99"/>
      <c r="P18" s="371"/>
      <c r="Q18" s="374"/>
    </row>
    <row r="19" spans="1:17" x14ac:dyDescent="0.2">
      <c r="A19" s="293" t="s">
        <v>58</v>
      </c>
      <c r="B19" s="1235"/>
      <c r="C19" s="1236"/>
      <c r="D19" s="1236">
        <f>+D18+B18</f>
        <v>128</v>
      </c>
      <c r="E19" s="1236"/>
      <c r="F19" s="1239">
        <f t="shared" si="0"/>
        <v>0</v>
      </c>
      <c r="G19" s="1235"/>
      <c r="H19" s="1239"/>
      <c r="I19" s="1240"/>
      <c r="J19" s="1241"/>
      <c r="K19" s="1235"/>
      <c r="L19" s="1239"/>
      <c r="M19" s="1242">
        <f t="shared" ref="M19:M24" si="3">+F19+H19+J19+L19</f>
        <v>0</v>
      </c>
      <c r="O19" s="370"/>
      <c r="P19" s="371"/>
      <c r="Q19" s="374"/>
    </row>
    <row r="20" spans="1:17" s="79" customFormat="1" x14ac:dyDescent="0.2">
      <c r="A20" s="295" t="s">
        <v>57</v>
      </c>
      <c r="B20" s="968"/>
      <c r="C20" s="969"/>
      <c r="D20" s="969"/>
      <c r="E20" s="969"/>
      <c r="F20" s="1239">
        <f t="shared" si="0"/>
        <v>0</v>
      </c>
      <c r="G20" s="882">
        <v>14</v>
      </c>
      <c r="H20" s="862">
        <v>60526339</v>
      </c>
      <c r="I20" s="1240"/>
      <c r="J20" s="1241"/>
      <c r="K20" s="1235"/>
      <c r="L20" s="1239"/>
      <c r="M20" s="1242">
        <f t="shared" si="3"/>
        <v>60526339</v>
      </c>
      <c r="N20" s="102"/>
      <c r="O20" s="376"/>
      <c r="P20" s="371"/>
      <c r="Q20" s="374"/>
    </row>
    <row r="21" spans="1:17" s="79" customFormat="1" x14ac:dyDescent="0.2">
      <c r="A21" s="295" t="s">
        <v>261</v>
      </c>
      <c r="B21" s="968"/>
      <c r="C21" s="969"/>
      <c r="D21" s="969"/>
      <c r="E21" s="969"/>
      <c r="F21" s="1239">
        <f t="shared" si="0"/>
        <v>0</v>
      </c>
      <c r="G21" s="882">
        <v>71</v>
      </c>
      <c r="H21" s="862">
        <v>206205912</v>
      </c>
      <c r="I21" s="1240"/>
      <c r="J21" s="1241"/>
      <c r="K21" s="1235"/>
      <c r="L21" s="1239"/>
      <c r="M21" s="1242">
        <f t="shared" si="3"/>
        <v>206205912</v>
      </c>
      <c r="N21" s="102"/>
      <c r="O21" s="376"/>
      <c r="P21" s="371"/>
      <c r="Q21" s="374"/>
    </row>
    <row r="22" spans="1:17" s="79" customFormat="1" x14ac:dyDescent="0.2">
      <c r="A22" s="295" t="s">
        <v>54</v>
      </c>
      <c r="B22" s="968"/>
      <c r="C22" s="969"/>
      <c r="D22" s="969"/>
      <c r="E22" s="969"/>
      <c r="F22" s="1239">
        <f t="shared" si="0"/>
        <v>0</v>
      </c>
      <c r="G22" s="882">
        <v>33</v>
      </c>
      <c r="H22" s="862">
        <v>131038714</v>
      </c>
      <c r="I22" s="1240"/>
      <c r="J22" s="1241"/>
      <c r="K22" s="1235"/>
      <c r="L22" s="1239"/>
      <c r="M22" s="1242">
        <f t="shared" si="3"/>
        <v>131038714</v>
      </c>
      <c r="N22" s="102"/>
      <c r="O22" s="376"/>
      <c r="P22" s="371"/>
      <c r="Q22" s="377"/>
    </row>
    <row r="23" spans="1:17" s="79" customFormat="1" x14ac:dyDescent="0.2">
      <c r="A23" s="295" t="s">
        <v>55</v>
      </c>
      <c r="B23" s="970"/>
      <c r="C23" s="971"/>
      <c r="D23" s="971"/>
      <c r="E23" s="971"/>
      <c r="F23" s="1239">
        <f t="shared" si="0"/>
        <v>0</v>
      </c>
      <c r="G23" s="1251">
        <v>10</v>
      </c>
      <c r="H23" s="862">
        <v>31189153</v>
      </c>
      <c r="I23" s="1240"/>
      <c r="J23" s="1241"/>
      <c r="K23" s="1235"/>
      <c r="L23" s="1239"/>
      <c r="M23" s="1242">
        <f t="shared" si="3"/>
        <v>31189153</v>
      </c>
      <c r="N23" s="102"/>
      <c r="O23" s="376"/>
      <c r="P23" s="371"/>
      <c r="Q23" s="376"/>
    </row>
    <row r="24" spans="1:17" s="79" customFormat="1" x14ac:dyDescent="0.2">
      <c r="A24" s="249" t="s">
        <v>53</v>
      </c>
      <c r="B24" s="970"/>
      <c r="C24" s="971"/>
      <c r="D24" s="971"/>
      <c r="E24" s="971"/>
      <c r="F24" s="1239">
        <f t="shared" si="0"/>
        <v>0</v>
      </c>
      <c r="G24" s="1251"/>
      <c r="H24" s="862"/>
      <c r="I24" s="1240"/>
      <c r="J24" s="1241"/>
      <c r="K24" s="1235"/>
      <c r="L24" s="1239"/>
      <c r="M24" s="1242">
        <f t="shared" si="3"/>
        <v>0</v>
      </c>
      <c r="N24" s="102"/>
      <c r="O24" s="376"/>
      <c r="P24" s="371"/>
      <c r="Q24" s="377"/>
    </row>
    <row r="25" spans="1:17" x14ac:dyDescent="0.2">
      <c r="A25" s="375" t="s">
        <v>52</v>
      </c>
      <c r="B25" s="1245">
        <f t="shared" ref="B25" si="4">SUM(B20:B24)</f>
        <v>0</v>
      </c>
      <c r="C25" s="1246">
        <f t="shared" ref="C25:E25" si="5">SUM(C20:C24)</f>
        <v>0</v>
      </c>
      <c r="D25" s="1246">
        <f t="shared" si="5"/>
        <v>0</v>
      </c>
      <c r="E25" s="1246">
        <f t="shared" si="5"/>
        <v>0</v>
      </c>
      <c r="F25" s="1247">
        <f t="shared" si="0"/>
        <v>0</v>
      </c>
      <c r="G25" s="1245">
        <f>SUM(G20:G24)</f>
        <v>128</v>
      </c>
      <c r="H25" s="1247">
        <f t="shared" ref="H25:M25" si="6">SUM(H20:H24)</f>
        <v>428960118</v>
      </c>
      <c r="I25" s="1248">
        <f t="shared" si="6"/>
        <v>0</v>
      </c>
      <c r="J25" s="1249">
        <f t="shared" si="6"/>
        <v>0</v>
      </c>
      <c r="K25" s="1245">
        <f t="shared" si="6"/>
        <v>0</v>
      </c>
      <c r="L25" s="1247">
        <f t="shared" si="6"/>
        <v>0</v>
      </c>
      <c r="M25" s="1250">
        <f t="shared" si="6"/>
        <v>428960118</v>
      </c>
      <c r="O25" s="105"/>
      <c r="P25" s="371"/>
      <c r="Q25" s="377"/>
    </row>
    <row r="26" spans="1:17" x14ac:dyDescent="0.2">
      <c r="A26" s="293" t="s">
        <v>51</v>
      </c>
      <c r="B26" s="1235"/>
      <c r="C26" s="1236"/>
      <c r="D26" s="1236"/>
      <c r="E26" s="1236"/>
      <c r="F26" s="1239">
        <f t="shared" si="0"/>
        <v>0</v>
      </c>
      <c r="G26" s="1235"/>
      <c r="H26" s="1239"/>
      <c r="I26" s="1240"/>
      <c r="J26" s="1241"/>
      <c r="K26" s="1235"/>
      <c r="L26" s="1239"/>
      <c r="M26" s="1242">
        <f t="shared" ref="M26:M37" si="7">+F26+H26+J26+L26</f>
        <v>0</v>
      </c>
      <c r="O26" s="376"/>
      <c r="P26" s="371"/>
      <c r="Q26" s="378"/>
    </row>
    <row r="27" spans="1:17" s="79" customFormat="1" x14ac:dyDescent="0.2">
      <c r="A27" s="295" t="s">
        <v>262</v>
      </c>
      <c r="B27" s="968"/>
      <c r="C27" s="969"/>
      <c r="D27" s="969"/>
      <c r="E27" s="969"/>
      <c r="F27" s="1239">
        <f t="shared" si="0"/>
        <v>0</v>
      </c>
      <c r="G27" s="1235"/>
      <c r="H27" s="1239"/>
      <c r="I27" s="1240">
        <v>7</v>
      </c>
      <c r="J27" s="1241">
        <v>18084067</v>
      </c>
      <c r="K27" s="1235"/>
      <c r="L27" s="1239"/>
      <c r="M27" s="1242">
        <f t="shared" si="7"/>
        <v>18084067</v>
      </c>
      <c r="N27" s="102"/>
      <c r="O27" s="376"/>
      <c r="P27" s="371"/>
    </row>
    <row r="28" spans="1:17" s="79" customFormat="1" x14ac:dyDescent="0.2">
      <c r="A28" s="295" t="s">
        <v>50</v>
      </c>
      <c r="B28" s="968"/>
      <c r="C28" s="969"/>
      <c r="D28" s="969"/>
      <c r="E28" s="969"/>
      <c r="F28" s="1239">
        <f t="shared" si="0"/>
        <v>0</v>
      </c>
      <c r="G28" s="1235"/>
      <c r="H28" s="1239"/>
      <c r="I28" s="1240">
        <v>10</v>
      </c>
      <c r="J28" s="1241">
        <v>22471848</v>
      </c>
      <c r="K28" s="1235"/>
      <c r="L28" s="1239"/>
      <c r="M28" s="1242">
        <f t="shared" si="7"/>
        <v>22471848</v>
      </c>
      <c r="N28" s="102"/>
      <c r="O28" s="376"/>
      <c r="P28" s="371"/>
      <c r="Q28" s="367"/>
    </row>
    <row r="29" spans="1:17" s="79" customFormat="1" x14ac:dyDescent="0.2">
      <c r="A29" s="295" t="s">
        <v>47</v>
      </c>
      <c r="B29" s="968"/>
      <c r="C29" s="969"/>
      <c r="D29" s="969"/>
      <c r="E29" s="969"/>
      <c r="F29" s="1239">
        <f t="shared" si="0"/>
        <v>0</v>
      </c>
      <c r="G29" s="1235"/>
      <c r="H29" s="1239"/>
      <c r="I29" s="1240">
        <v>56</v>
      </c>
      <c r="J29" s="1241">
        <v>171200493</v>
      </c>
      <c r="K29" s="1235"/>
      <c r="L29" s="1239"/>
      <c r="M29" s="1242">
        <f t="shared" si="7"/>
        <v>171200493</v>
      </c>
      <c r="N29" s="102"/>
      <c r="O29" s="376"/>
      <c r="P29" s="371"/>
      <c r="Q29" s="367"/>
    </row>
    <row r="30" spans="1:17" s="79" customFormat="1" x14ac:dyDescent="0.2">
      <c r="A30" s="295" t="s">
        <v>48</v>
      </c>
      <c r="B30" s="968"/>
      <c r="C30" s="969"/>
      <c r="D30" s="969"/>
      <c r="E30" s="969"/>
      <c r="F30" s="1239">
        <f t="shared" si="0"/>
        <v>0</v>
      </c>
      <c r="G30" s="1235"/>
      <c r="H30" s="1239"/>
      <c r="I30" s="1240">
        <v>3</v>
      </c>
      <c r="J30" s="1241">
        <v>8428658</v>
      </c>
      <c r="K30" s="1235"/>
      <c r="L30" s="1239"/>
      <c r="M30" s="1242">
        <f t="shared" si="7"/>
        <v>8428658</v>
      </c>
      <c r="N30" s="102"/>
      <c r="O30" s="376"/>
      <c r="P30" s="371"/>
      <c r="Q30" s="367"/>
    </row>
    <row r="31" spans="1:17" s="79" customFormat="1" x14ac:dyDescent="0.2">
      <c r="A31" s="295" t="s">
        <v>46</v>
      </c>
      <c r="B31" s="968"/>
      <c r="C31" s="969"/>
      <c r="D31" s="969"/>
      <c r="E31" s="969"/>
      <c r="F31" s="1239">
        <f t="shared" si="0"/>
        <v>0</v>
      </c>
      <c r="G31" s="1235"/>
      <c r="H31" s="1239"/>
      <c r="I31" s="1240">
        <v>3</v>
      </c>
      <c r="J31" s="1241">
        <v>11906535</v>
      </c>
      <c r="K31" s="1235"/>
      <c r="L31" s="1239"/>
      <c r="M31" s="1242">
        <f t="shared" si="7"/>
        <v>11906535</v>
      </c>
      <c r="N31" s="102"/>
      <c r="O31" s="376"/>
      <c r="P31" s="371"/>
      <c r="Q31" s="367"/>
    </row>
    <row r="32" spans="1:17" s="79" customFormat="1" x14ac:dyDescent="0.2">
      <c r="A32" s="295" t="s">
        <v>45</v>
      </c>
      <c r="B32" s="968"/>
      <c r="C32" s="969"/>
      <c r="D32" s="969"/>
      <c r="E32" s="969"/>
      <c r="F32" s="1239">
        <f t="shared" si="0"/>
        <v>0</v>
      </c>
      <c r="G32" s="1235"/>
      <c r="H32" s="1239"/>
      <c r="I32" s="1240">
        <v>14</v>
      </c>
      <c r="J32" s="1241">
        <v>38328044</v>
      </c>
      <c r="K32" s="1235"/>
      <c r="L32" s="1239"/>
      <c r="M32" s="1242">
        <f t="shared" si="7"/>
        <v>38328044</v>
      </c>
      <c r="N32" s="102"/>
      <c r="O32" s="376"/>
      <c r="P32" s="371"/>
      <c r="Q32" s="367"/>
    </row>
    <row r="33" spans="1:17" s="79" customFormat="1" x14ac:dyDescent="0.2">
      <c r="A33" s="249" t="s">
        <v>39</v>
      </c>
      <c r="B33" s="968"/>
      <c r="C33" s="969"/>
      <c r="D33" s="969"/>
      <c r="E33" s="969"/>
      <c r="F33" s="1239">
        <f t="shared" si="0"/>
        <v>0</v>
      </c>
      <c r="G33" s="1235"/>
      <c r="H33" s="1239"/>
      <c r="I33" s="1240">
        <v>0</v>
      </c>
      <c r="J33" s="1241">
        <v>0</v>
      </c>
      <c r="K33" s="1235"/>
      <c r="L33" s="1239"/>
      <c r="M33" s="1242">
        <f t="shared" si="7"/>
        <v>0</v>
      </c>
      <c r="N33" s="102"/>
      <c r="O33" s="376"/>
      <c r="P33" s="371"/>
    </row>
    <row r="34" spans="1:17" s="79" customFormat="1" x14ac:dyDescent="0.2">
      <c r="A34" s="295" t="s">
        <v>86</v>
      </c>
      <c r="B34" s="968"/>
      <c r="C34" s="969"/>
      <c r="D34" s="969"/>
      <c r="E34" s="969"/>
      <c r="F34" s="1239">
        <f t="shared" si="0"/>
        <v>0</v>
      </c>
      <c r="G34" s="1235"/>
      <c r="H34" s="1239"/>
      <c r="I34" s="1240">
        <v>17</v>
      </c>
      <c r="J34" s="1241">
        <v>39608014</v>
      </c>
      <c r="K34" s="1235"/>
      <c r="L34" s="1239"/>
      <c r="M34" s="1242">
        <f t="shared" si="7"/>
        <v>39608014</v>
      </c>
      <c r="N34" s="102"/>
      <c r="O34" s="376"/>
      <c r="P34" s="371"/>
      <c r="Q34" s="367"/>
    </row>
    <row r="35" spans="1:17" s="79" customFormat="1" x14ac:dyDescent="0.2">
      <c r="A35" s="295" t="s">
        <v>41</v>
      </c>
      <c r="B35" s="968"/>
      <c r="C35" s="969"/>
      <c r="D35" s="969"/>
      <c r="E35" s="969"/>
      <c r="F35" s="1239">
        <f t="shared" si="0"/>
        <v>0</v>
      </c>
      <c r="G35" s="1235"/>
      <c r="H35" s="1239"/>
      <c r="I35" s="1240">
        <v>6</v>
      </c>
      <c r="J35" s="1241">
        <v>11583842</v>
      </c>
      <c r="K35" s="1235"/>
      <c r="L35" s="1239"/>
      <c r="M35" s="1242">
        <f t="shared" si="7"/>
        <v>11583842</v>
      </c>
      <c r="N35" s="102"/>
      <c r="O35" s="376"/>
      <c r="P35" s="371"/>
      <c r="Q35" s="367"/>
    </row>
    <row r="36" spans="1:17" s="79" customFormat="1" x14ac:dyDescent="0.2">
      <c r="A36" s="295" t="s">
        <v>40</v>
      </c>
      <c r="B36" s="968"/>
      <c r="C36" s="969"/>
      <c r="D36" s="969"/>
      <c r="E36" s="969"/>
      <c r="F36" s="1239">
        <f t="shared" si="0"/>
        <v>0</v>
      </c>
      <c r="G36" s="1235"/>
      <c r="H36" s="1239"/>
      <c r="I36" s="1240">
        <v>10</v>
      </c>
      <c r="J36" s="1241">
        <v>28729454</v>
      </c>
      <c r="K36" s="1235"/>
      <c r="L36" s="1239"/>
      <c r="M36" s="1242">
        <f t="shared" si="7"/>
        <v>28729454</v>
      </c>
      <c r="N36" s="102"/>
      <c r="O36" s="376"/>
      <c r="P36" s="371"/>
      <c r="Q36" s="264"/>
    </row>
    <row r="37" spans="1:17" s="79" customFormat="1" x14ac:dyDescent="0.2">
      <c r="A37" s="295" t="s">
        <v>130</v>
      </c>
      <c r="B37" s="968"/>
      <c r="C37" s="969"/>
      <c r="D37" s="969"/>
      <c r="E37" s="969"/>
      <c r="F37" s="1239">
        <f t="shared" si="0"/>
        <v>0</v>
      </c>
      <c r="G37" s="1235"/>
      <c r="H37" s="1239"/>
      <c r="I37" s="1240">
        <v>2</v>
      </c>
      <c r="J37" s="1241">
        <v>5495245</v>
      </c>
      <c r="K37" s="1235"/>
      <c r="L37" s="1239"/>
      <c r="M37" s="1242">
        <f t="shared" si="7"/>
        <v>5495245</v>
      </c>
      <c r="N37" s="102"/>
      <c r="O37" s="376"/>
      <c r="P37" s="371"/>
      <c r="Q37" s="367"/>
    </row>
    <row r="38" spans="1:17" x14ac:dyDescent="0.2">
      <c r="A38" s="379" t="s">
        <v>38</v>
      </c>
      <c r="B38" s="1245">
        <f t="shared" ref="B38:I38" si="8">SUM(B27:B37)</f>
        <v>0</v>
      </c>
      <c r="C38" s="1246">
        <f t="shared" si="8"/>
        <v>0</v>
      </c>
      <c r="D38" s="1246">
        <f t="shared" si="8"/>
        <v>0</v>
      </c>
      <c r="E38" s="1246">
        <f t="shared" si="8"/>
        <v>0</v>
      </c>
      <c r="F38" s="1247">
        <f t="shared" si="8"/>
        <v>0</v>
      </c>
      <c r="G38" s="1245">
        <f t="shared" si="8"/>
        <v>0</v>
      </c>
      <c r="H38" s="1247">
        <f t="shared" si="8"/>
        <v>0</v>
      </c>
      <c r="I38" s="1248">
        <f t="shared" si="8"/>
        <v>128</v>
      </c>
      <c r="J38" s="1249">
        <f>SUM(J27:J37)</f>
        <v>355836200</v>
      </c>
      <c r="K38" s="1245">
        <f t="shared" ref="K38:M38" si="9">SUM(K27:K37)</f>
        <v>0</v>
      </c>
      <c r="L38" s="1247">
        <f t="shared" si="9"/>
        <v>0</v>
      </c>
      <c r="M38" s="1250">
        <f t="shared" si="9"/>
        <v>355836200</v>
      </c>
      <c r="O38" s="265"/>
      <c r="P38" s="371"/>
    </row>
    <row r="39" spans="1:17" x14ac:dyDescent="0.2">
      <c r="A39" s="293" t="s">
        <v>268</v>
      </c>
      <c r="B39" s="1235"/>
      <c r="C39" s="1236"/>
      <c r="D39" s="1236"/>
      <c r="E39" s="1236"/>
      <c r="F39" s="1239"/>
      <c r="G39" s="1235"/>
      <c r="H39" s="1239"/>
      <c r="I39" s="1240"/>
      <c r="J39" s="1241"/>
      <c r="K39" s="1252"/>
      <c r="L39" s="1253"/>
      <c r="M39" s="1242"/>
      <c r="O39" s="377"/>
    </row>
    <row r="40" spans="1:17" s="79" customFormat="1" x14ac:dyDescent="0.2">
      <c r="A40" s="249" t="s">
        <v>30</v>
      </c>
      <c r="B40" s="1235"/>
      <c r="C40" s="1236"/>
      <c r="D40" s="1236"/>
      <c r="E40" s="1236"/>
      <c r="F40" s="1239">
        <f>+C40+E40</f>
        <v>0</v>
      </c>
      <c r="G40" s="1235"/>
      <c r="H40" s="1239"/>
      <c r="I40" s="1240"/>
      <c r="J40" s="1241"/>
      <c r="K40" s="1235"/>
      <c r="L40" s="1239"/>
      <c r="M40" s="1242">
        <f>+F40+H40+J40+L40</f>
        <v>0</v>
      </c>
      <c r="N40" s="266"/>
      <c r="O40" s="380"/>
      <c r="P40" s="367"/>
      <c r="Q40" s="367"/>
    </row>
    <row r="41" spans="1:17" x14ac:dyDescent="0.2">
      <c r="A41" s="249" t="s">
        <v>49</v>
      </c>
      <c r="B41" s="970"/>
      <c r="C41" s="971"/>
      <c r="D41" s="971"/>
      <c r="E41" s="971"/>
      <c r="F41" s="1239">
        <f>+C41+E41</f>
        <v>0</v>
      </c>
      <c r="G41" s="1235"/>
      <c r="H41" s="1239"/>
      <c r="I41" s="1240"/>
      <c r="J41" s="1241"/>
      <c r="K41" s="1235">
        <v>128</v>
      </c>
      <c r="L41" s="1239">
        <v>66898114</v>
      </c>
      <c r="M41" s="1242">
        <f>+F41+H41+J41+L41</f>
        <v>66898114</v>
      </c>
      <c r="N41" s="102"/>
      <c r="O41" s="267"/>
      <c r="P41" s="381"/>
      <c r="Q41" s="79"/>
    </row>
    <row r="42" spans="1:17" x14ac:dyDescent="0.2">
      <c r="A42" s="249" t="s">
        <v>35</v>
      </c>
      <c r="B42" s="1235"/>
      <c r="C42" s="1236"/>
      <c r="D42" s="1236"/>
      <c r="E42" s="1236"/>
      <c r="F42" s="1239">
        <f>+C42+E42</f>
        <v>0</v>
      </c>
      <c r="G42" s="1235"/>
      <c r="H42" s="1239"/>
      <c r="I42" s="1240"/>
      <c r="J42" s="1241"/>
      <c r="K42" s="1235"/>
      <c r="L42" s="1239"/>
      <c r="M42" s="1242">
        <f>+F42+H42+J42+L42</f>
        <v>0</v>
      </c>
      <c r="N42" s="372"/>
      <c r="O42" s="380"/>
      <c r="P42" s="382"/>
    </row>
    <row r="43" spans="1:17" ht="13.5" thickBot="1" x14ac:dyDescent="0.25">
      <c r="A43" s="297" t="s">
        <v>34</v>
      </c>
      <c r="B43" s="1254">
        <f t="shared" ref="B43" si="10">SUM(B32:B42)</f>
        <v>0</v>
      </c>
      <c r="C43" s="1255">
        <f t="shared" ref="C43:H43" si="11">SUM(C32:C42)</f>
        <v>0</v>
      </c>
      <c r="D43" s="1255">
        <f t="shared" si="11"/>
        <v>0</v>
      </c>
      <c r="E43" s="1255">
        <f t="shared" si="11"/>
        <v>0</v>
      </c>
      <c r="F43" s="1256">
        <f t="shared" si="11"/>
        <v>0</v>
      </c>
      <c r="G43" s="1254">
        <f t="shared" si="11"/>
        <v>0</v>
      </c>
      <c r="H43" s="1256">
        <f t="shared" si="11"/>
        <v>0</v>
      </c>
      <c r="I43" s="1257">
        <f>SUM(I40:I42)</f>
        <v>0</v>
      </c>
      <c r="J43" s="1257">
        <f>SUM(J40:J42)</f>
        <v>0</v>
      </c>
      <c r="K43" s="1254">
        <f>SUM(K40:K42)</f>
        <v>128</v>
      </c>
      <c r="L43" s="1254">
        <f>SUM(L40:L42)</f>
        <v>66898114</v>
      </c>
      <c r="M43" s="1254">
        <f>SUM(M40:M42)</f>
        <v>66898114</v>
      </c>
      <c r="N43" s="369"/>
      <c r="O43" s="380"/>
    </row>
    <row r="44" spans="1:17" ht="13.5" thickBot="1" x14ac:dyDescent="0.25">
      <c r="A44" s="383" t="s">
        <v>33</v>
      </c>
      <c r="B44" s="1258">
        <f>+B18+B25+B38+B43</f>
        <v>28</v>
      </c>
      <c r="C44" s="1259">
        <f t="shared" ref="C44:M44" si="12">+C18+C25+C38+C43</f>
        <v>223398457</v>
      </c>
      <c r="D44" s="1259">
        <f t="shared" si="12"/>
        <v>100</v>
      </c>
      <c r="E44" s="1259">
        <f t="shared" si="12"/>
        <v>299475543</v>
      </c>
      <c r="F44" s="1260">
        <f t="shared" si="12"/>
        <v>522874000</v>
      </c>
      <c r="G44" s="1258">
        <f t="shared" si="12"/>
        <v>128</v>
      </c>
      <c r="H44" s="1260">
        <f t="shared" si="12"/>
        <v>428960118</v>
      </c>
      <c r="I44" s="1261">
        <f t="shared" si="12"/>
        <v>128</v>
      </c>
      <c r="J44" s="1261">
        <f t="shared" si="12"/>
        <v>355836200</v>
      </c>
      <c r="K44" s="1258">
        <f t="shared" si="12"/>
        <v>128</v>
      </c>
      <c r="L44" s="1260">
        <f t="shared" si="12"/>
        <v>66898114</v>
      </c>
      <c r="M44" s="1262">
        <f t="shared" si="12"/>
        <v>1374568432</v>
      </c>
      <c r="N44" s="125"/>
      <c r="O44" s="106"/>
      <c r="P44" s="102"/>
    </row>
    <row r="45" spans="1:17" x14ac:dyDescent="0.2">
      <c r="A45" s="1725" t="s">
        <v>364</v>
      </c>
      <c r="B45" s="1726"/>
      <c r="C45" s="1726"/>
      <c r="D45" s="1726"/>
      <c r="E45" s="1726"/>
      <c r="F45" s="1726"/>
      <c r="G45" s="1726"/>
      <c r="H45" s="1726"/>
      <c r="I45" s="1726"/>
      <c r="J45" s="1726"/>
      <c r="K45" s="1726"/>
      <c r="L45" s="1726"/>
      <c r="M45" s="1727"/>
      <c r="N45" s="125"/>
      <c r="O45" s="380"/>
    </row>
    <row r="46" spans="1:17" x14ac:dyDescent="0.2">
      <c r="A46" s="368"/>
      <c r="B46" s="369"/>
      <c r="C46" s="369"/>
      <c r="D46" s="369"/>
      <c r="E46" s="369"/>
      <c r="F46" s="369"/>
      <c r="G46" s="369"/>
      <c r="H46" s="369"/>
      <c r="I46" s="369"/>
      <c r="J46" s="369"/>
      <c r="K46" s="369"/>
      <c r="L46" s="369"/>
      <c r="M46" s="384"/>
      <c r="N46" s="385"/>
      <c r="O46" s="369"/>
    </row>
    <row r="47" spans="1:17" x14ac:dyDescent="0.2">
      <c r="A47" s="368"/>
      <c r="B47" s="369"/>
      <c r="C47" s="369"/>
      <c r="D47" s="369"/>
      <c r="E47" s="369"/>
      <c r="F47" s="369"/>
      <c r="G47" s="369"/>
      <c r="H47" s="369"/>
      <c r="I47" s="369"/>
      <c r="J47" s="369"/>
      <c r="K47" s="369"/>
      <c r="L47" s="369"/>
      <c r="M47" s="384"/>
      <c r="N47" s="369"/>
      <c r="O47" s="369"/>
    </row>
    <row r="48" spans="1:17" s="264" customFormat="1" ht="13.5" thickBot="1" x14ac:dyDescent="0.25">
      <c r="A48" s="271"/>
      <c r="B48" s="272"/>
      <c r="C48" s="272"/>
      <c r="D48" s="272"/>
      <c r="E48" s="273"/>
      <c r="F48" s="273"/>
      <c r="G48" s="273"/>
      <c r="H48" s="272"/>
      <c r="I48" s="274"/>
      <c r="J48" s="369"/>
      <c r="K48" s="272"/>
      <c r="L48" s="272"/>
      <c r="M48" s="275"/>
      <c r="N48" s="272"/>
      <c r="O48" s="272"/>
    </row>
    <row r="49" spans="1:15" x14ac:dyDescent="0.2">
      <c r="A49" s="386" t="s">
        <v>31</v>
      </c>
      <c r="B49" s="387"/>
      <c r="C49" s="387"/>
      <c r="D49" s="369"/>
      <c r="E49" s="369"/>
      <c r="F49" s="274" t="s">
        <v>365</v>
      </c>
      <c r="G49" s="369"/>
      <c r="H49" s="369"/>
      <c r="I49" s="369"/>
      <c r="J49" s="387"/>
      <c r="K49" s="387"/>
      <c r="L49" s="387"/>
      <c r="M49" s="388"/>
      <c r="N49" s="369"/>
      <c r="O49" s="369"/>
    </row>
    <row r="50" spans="1:15" x14ac:dyDescent="0.2">
      <c r="A50" s="368" t="s">
        <v>366</v>
      </c>
      <c r="B50" s="387"/>
      <c r="C50" s="387"/>
      <c r="D50" s="387"/>
      <c r="E50" s="387"/>
      <c r="F50" s="387" t="s">
        <v>367</v>
      </c>
      <c r="G50" s="387"/>
      <c r="H50" s="274"/>
      <c r="I50" s="274"/>
      <c r="J50" s="387"/>
      <c r="K50" s="387"/>
      <c r="L50" s="387"/>
      <c r="M50" s="388"/>
      <c r="N50" s="369"/>
      <c r="O50" s="369"/>
    </row>
    <row r="51" spans="1:15" x14ac:dyDescent="0.2">
      <c r="A51" s="368" t="s">
        <v>368</v>
      </c>
      <c r="B51" s="369"/>
      <c r="C51" s="369"/>
      <c r="D51" s="369"/>
      <c r="E51" s="369"/>
      <c r="F51" s="369"/>
      <c r="G51" s="369"/>
      <c r="H51" s="369"/>
      <c r="I51" s="369"/>
      <c r="J51" s="369"/>
      <c r="K51" s="369"/>
      <c r="L51" s="369"/>
      <c r="M51" s="389"/>
      <c r="N51" s="369"/>
      <c r="O51" s="369"/>
    </row>
    <row r="52" spans="1:15" x14ac:dyDescent="0.2">
      <c r="A52" s="368" t="s">
        <v>369</v>
      </c>
      <c r="B52" s="369"/>
      <c r="C52" s="369"/>
      <c r="D52" s="369"/>
      <c r="E52" s="369"/>
      <c r="F52" s="369"/>
      <c r="G52" s="369"/>
      <c r="H52" s="369"/>
      <c r="I52" s="385"/>
      <c r="J52" s="369"/>
      <c r="K52" s="369"/>
      <c r="L52" s="369"/>
      <c r="M52" s="390"/>
      <c r="N52" s="369"/>
      <c r="O52" s="369"/>
    </row>
    <row r="53" spans="1:15" ht="13.5" thickBot="1" x14ac:dyDescent="0.25">
      <c r="A53" s="391" t="s">
        <v>370</v>
      </c>
      <c r="B53" s="392"/>
      <c r="C53" s="392"/>
      <c r="D53" s="392"/>
      <c r="E53" s="392"/>
      <c r="F53" s="392"/>
      <c r="G53" s="392"/>
      <c r="H53" s="392"/>
      <c r="I53" s="392"/>
      <c r="J53" s="392"/>
      <c r="K53" s="392"/>
      <c r="L53" s="392"/>
      <c r="M53" s="393"/>
    </row>
  </sheetData>
  <mergeCells count="17">
    <mergeCell ref="M8:M10"/>
    <mergeCell ref="B9:C9"/>
    <mergeCell ref="D9:E9"/>
    <mergeCell ref="A45:M45"/>
    <mergeCell ref="F9:F10"/>
    <mergeCell ref="K9:L9"/>
    <mergeCell ref="A8:A10"/>
    <mergeCell ref="B8:F8"/>
    <mergeCell ref="G8:H9"/>
    <mergeCell ref="I8:J9"/>
    <mergeCell ref="K8:L8"/>
    <mergeCell ref="A7:M7"/>
    <mergeCell ref="B1:M1"/>
    <mergeCell ref="B2:M2"/>
    <mergeCell ref="B3:M3"/>
    <mergeCell ref="B4:M4"/>
    <mergeCell ref="B5:M5"/>
  </mergeCells>
  <phoneticPr fontId="6" type="noConversion"/>
  <printOptions horizontalCentered="1" verticalCentered="1"/>
  <pageMargins left="0.98425196850393704" right="0" top="0" bottom="0" header="0" footer="0"/>
  <pageSetup scale="61" orientation="landscape" horizontalDpi="360" verticalDpi="36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7"/>
  <sheetViews>
    <sheetView showGridLines="0" topLeftCell="A7" workbookViewId="0">
      <selection activeCell="C14" sqref="C14"/>
    </sheetView>
  </sheetViews>
  <sheetFormatPr baseColWidth="10" defaultRowHeight="12.75" x14ac:dyDescent="0.2"/>
  <cols>
    <col min="1" max="1" width="30.42578125" style="43" customWidth="1"/>
    <col min="2" max="2" width="8.140625" style="43" customWidth="1"/>
    <col min="3" max="3" width="13.42578125" style="43" customWidth="1"/>
    <col min="4" max="4" width="8.28515625" style="43" customWidth="1"/>
    <col min="5" max="5" width="14.140625" style="43" customWidth="1"/>
    <col min="6" max="6" width="16.42578125" style="43" customWidth="1"/>
    <col min="7" max="7" width="12" style="43" customWidth="1"/>
    <col min="8" max="8" width="16" style="43" customWidth="1"/>
    <col min="9" max="9" width="9.42578125" style="43" customWidth="1"/>
    <col min="10" max="10" width="15.7109375" style="43" customWidth="1"/>
    <col min="11" max="11" width="8.5703125" style="43" customWidth="1"/>
    <col min="12" max="12" width="13.7109375" style="43" customWidth="1"/>
    <col min="13" max="13" width="16" style="43" customWidth="1"/>
    <col min="14" max="14" width="15.28515625" style="43" customWidth="1"/>
    <col min="15" max="15" width="17.42578125" style="43" bestFit="1" customWidth="1"/>
    <col min="16" max="16384" width="11.42578125" style="43"/>
  </cols>
  <sheetData>
    <row r="1" spans="1:13" x14ac:dyDescent="0.2">
      <c r="A1" s="256" t="s">
        <v>79</v>
      </c>
      <c r="B1" s="1757" t="s">
        <v>78</v>
      </c>
      <c r="C1" s="1757"/>
      <c r="D1" s="1757"/>
      <c r="E1" s="1757"/>
      <c r="F1" s="1757"/>
      <c r="G1" s="1757"/>
      <c r="H1" s="1757"/>
      <c r="I1" s="1757"/>
      <c r="J1" s="1757"/>
      <c r="K1" s="1757"/>
      <c r="L1" s="1757"/>
      <c r="M1" s="1758"/>
    </row>
    <row r="2" spans="1:13" x14ac:dyDescent="0.2">
      <c r="A2" s="257" t="s">
        <v>315</v>
      </c>
      <c r="B2" s="1755" t="s">
        <v>76</v>
      </c>
      <c r="C2" s="1755"/>
      <c r="D2" s="1755"/>
      <c r="E2" s="1755"/>
      <c r="F2" s="1755"/>
      <c r="G2" s="1755"/>
      <c r="H2" s="1755"/>
      <c r="I2" s="1755"/>
      <c r="J2" s="1755"/>
      <c r="K2" s="1755"/>
      <c r="L2" s="1755"/>
      <c r="M2" s="1756"/>
    </row>
    <row r="3" spans="1:13" x14ac:dyDescent="0.2">
      <c r="A3" s="257" t="s">
        <v>316</v>
      </c>
      <c r="B3" s="1759" t="s">
        <v>317</v>
      </c>
      <c r="C3" s="1755"/>
      <c r="D3" s="1755"/>
      <c r="E3" s="1755"/>
      <c r="F3" s="1755"/>
      <c r="G3" s="1755"/>
      <c r="H3" s="1755"/>
      <c r="I3" s="1755"/>
      <c r="J3" s="1755"/>
      <c r="K3" s="1755"/>
      <c r="L3" s="1755"/>
      <c r="M3" s="1756"/>
    </row>
    <row r="4" spans="1:13" x14ac:dyDescent="0.2">
      <c r="A4" s="258"/>
      <c r="B4" s="1755"/>
      <c r="C4" s="1755"/>
      <c r="D4" s="1755"/>
      <c r="E4" s="1755"/>
      <c r="F4" s="1755"/>
      <c r="G4" s="1755"/>
      <c r="H4" s="1755"/>
      <c r="I4" s="1755"/>
      <c r="J4" s="1755"/>
      <c r="K4" s="1755"/>
      <c r="L4" s="1755"/>
      <c r="M4" s="1756"/>
    </row>
    <row r="5" spans="1:13" x14ac:dyDescent="0.2">
      <c r="A5" s="258"/>
      <c r="B5" s="1755" t="s">
        <v>318</v>
      </c>
      <c r="C5" s="1755"/>
      <c r="D5" s="1755"/>
      <c r="E5" s="1755"/>
      <c r="F5" s="1755"/>
      <c r="G5" s="1755"/>
      <c r="H5" s="1755"/>
      <c r="I5" s="1755"/>
      <c r="J5" s="1755"/>
      <c r="K5" s="1755"/>
      <c r="L5" s="1755"/>
      <c r="M5" s="1756"/>
    </row>
    <row r="6" spans="1:13" x14ac:dyDescent="0.2">
      <c r="A6" s="258"/>
      <c r="B6" s="50"/>
      <c r="C6" s="71"/>
      <c r="D6" s="71" t="s">
        <v>319</v>
      </c>
      <c r="E6" s="71"/>
      <c r="F6" s="71"/>
      <c r="G6" s="50"/>
      <c r="H6" s="71"/>
      <c r="I6" s="71" t="s">
        <v>74</v>
      </c>
      <c r="J6" s="71"/>
      <c r="K6" s="71"/>
      <c r="L6" s="71"/>
      <c r="M6" s="259"/>
    </row>
    <row r="7" spans="1:13" ht="9.75" customHeight="1" thickBot="1" x14ac:dyDescent="0.25">
      <c r="A7" s="1748" t="s">
        <v>73</v>
      </c>
      <c r="B7" s="1749"/>
      <c r="C7" s="1749"/>
      <c r="D7" s="1749"/>
      <c r="E7" s="1749"/>
      <c r="F7" s="1749"/>
      <c r="G7" s="1749"/>
      <c r="H7" s="1749"/>
      <c r="I7" s="1749"/>
      <c r="J7" s="1749"/>
      <c r="K7" s="1749"/>
      <c r="L7" s="1749"/>
      <c r="M7" s="1750"/>
    </row>
    <row r="8" spans="1:13" ht="14.25" customHeight="1" thickBot="1" x14ac:dyDescent="0.25">
      <c r="A8" s="1754" t="s">
        <v>72</v>
      </c>
      <c r="B8" s="1751" t="s">
        <v>320</v>
      </c>
      <c r="C8" s="1751"/>
      <c r="D8" s="1751"/>
      <c r="E8" s="1751"/>
      <c r="F8" s="1751"/>
      <c r="G8" s="1754" t="s">
        <v>6</v>
      </c>
      <c r="H8" s="1754"/>
      <c r="I8" s="1754" t="s">
        <v>70</v>
      </c>
      <c r="J8" s="1754"/>
      <c r="K8" s="1751" t="s">
        <v>69</v>
      </c>
      <c r="L8" s="1751"/>
      <c r="M8" s="1752" t="s">
        <v>68</v>
      </c>
    </row>
    <row r="9" spans="1:13" ht="15" customHeight="1" thickBot="1" x14ac:dyDescent="0.25">
      <c r="A9" s="1754"/>
      <c r="B9" s="1753" t="s">
        <v>10</v>
      </c>
      <c r="C9" s="1753"/>
      <c r="D9" s="1753" t="s">
        <v>67</v>
      </c>
      <c r="E9" s="1753"/>
      <c r="F9" s="1753" t="s">
        <v>66</v>
      </c>
      <c r="G9" s="1754"/>
      <c r="H9" s="1754"/>
      <c r="I9" s="1754"/>
      <c r="J9" s="1754"/>
      <c r="K9" s="1751" t="s">
        <v>65</v>
      </c>
      <c r="L9" s="1751"/>
      <c r="M9" s="1752"/>
    </row>
    <row r="10" spans="1:13" ht="13.5" thickBot="1" x14ac:dyDescent="0.25">
      <c r="A10" s="1754"/>
      <c r="B10" s="261" t="s">
        <v>62</v>
      </c>
      <c r="C10" s="261" t="s">
        <v>13</v>
      </c>
      <c r="D10" s="261" t="s">
        <v>62</v>
      </c>
      <c r="E10" s="261" t="s">
        <v>13</v>
      </c>
      <c r="F10" s="1753"/>
      <c r="G10" s="261" t="s">
        <v>64</v>
      </c>
      <c r="H10" s="261" t="s">
        <v>63</v>
      </c>
      <c r="I10" s="261" t="s">
        <v>62</v>
      </c>
      <c r="J10" s="261" t="s">
        <v>13</v>
      </c>
      <c r="K10" s="261" t="s">
        <v>62</v>
      </c>
      <c r="L10" s="261" t="s">
        <v>13</v>
      </c>
      <c r="M10" s="1752"/>
    </row>
    <row r="11" spans="1:13" ht="13.5" thickBot="1" x14ac:dyDescent="0.25">
      <c r="A11" s="262">
        <v>1</v>
      </c>
      <c r="B11" s="261">
        <v>2</v>
      </c>
      <c r="C11" s="261">
        <v>3</v>
      </c>
      <c r="D11" s="261">
        <v>4</v>
      </c>
      <c r="E11" s="261">
        <v>5</v>
      </c>
      <c r="F11" s="262" t="s">
        <v>14</v>
      </c>
      <c r="G11" s="260">
        <v>7</v>
      </c>
      <c r="H11" s="260">
        <v>8</v>
      </c>
      <c r="I11" s="260">
        <v>9</v>
      </c>
      <c r="J11" s="260">
        <v>10</v>
      </c>
      <c r="K11" s="260">
        <v>11</v>
      </c>
      <c r="L11" s="260">
        <v>12</v>
      </c>
      <c r="M11" s="63" t="s">
        <v>15</v>
      </c>
    </row>
    <row r="12" spans="1:13" x14ac:dyDescent="0.2">
      <c r="A12" s="309" t="s">
        <v>321</v>
      </c>
      <c r="B12" s="1263"/>
      <c r="C12" s="1264"/>
      <c r="D12" s="1264"/>
      <c r="E12" s="1264"/>
      <c r="F12" s="1265"/>
      <c r="G12" s="1263"/>
      <c r="H12" s="1265"/>
      <c r="I12" s="1263"/>
      <c r="J12" s="1265"/>
      <c r="K12" s="1266"/>
      <c r="L12" s="1267"/>
      <c r="M12" s="1268"/>
    </row>
    <row r="13" spans="1:13" x14ac:dyDescent="0.2">
      <c r="A13" s="310" t="s">
        <v>57</v>
      </c>
      <c r="B13" s="1266">
        <v>0</v>
      </c>
      <c r="C13" s="1269">
        <v>0</v>
      </c>
      <c r="D13" s="1270">
        <v>21</v>
      </c>
      <c r="E13" s="1270">
        <v>84611000</v>
      </c>
      <c r="F13" s="1267">
        <f>+E13+C13</f>
        <v>84611000</v>
      </c>
      <c r="G13" s="1266">
        <v>0</v>
      </c>
      <c r="H13" s="1267">
        <v>0</v>
      </c>
      <c r="I13" s="1266">
        <v>0</v>
      </c>
      <c r="J13" s="1267">
        <v>0</v>
      </c>
      <c r="K13" s="1266">
        <v>0</v>
      </c>
      <c r="L13" s="1267">
        <v>0</v>
      </c>
      <c r="M13" s="1271">
        <f>+F13</f>
        <v>84611000</v>
      </c>
    </row>
    <row r="14" spans="1:13" x14ac:dyDescent="0.2">
      <c r="A14" s="310" t="s">
        <v>101</v>
      </c>
      <c r="B14" s="1266">
        <v>34</v>
      </c>
      <c r="C14" s="1269">
        <v>251190000</v>
      </c>
      <c r="D14" s="1270">
        <v>6</v>
      </c>
      <c r="E14" s="1270">
        <v>65178368</v>
      </c>
      <c r="F14" s="1267">
        <f>+E14+C14</f>
        <v>316368368</v>
      </c>
      <c r="G14" s="1266">
        <v>0</v>
      </c>
      <c r="H14" s="1267">
        <v>0</v>
      </c>
      <c r="I14" s="1266">
        <v>0</v>
      </c>
      <c r="J14" s="1267">
        <v>0</v>
      </c>
      <c r="K14" s="1266">
        <v>0</v>
      </c>
      <c r="L14" s="1267">
        <v>0</v>
      </c>
      <c r="M14" s="1271">
        <f>+F14</f>
        <v>316368368</v>
      </c>
    </row>
    <row r="15" spans="1:13" x14ac:dyDescent="0.2">
      <c r="A15" s="310" t="s">
        <v>60</v>
      </c>
      <c r="B15" s="1266">
        <v>0</v>
      </c>
      <c r="C15" s="1269">
        <v>0</v>
      </c>
      <c r="D15" s="1270">
        <v>61</v>
      </c>
      <c r="E15" s="1270">
        <v>211000000</v>
      </c>
      <c r="F15" s="1267">
        <f>+E15+C15</f>
        <v>211000000</v>
      </c>
      <c r="G15" s="1266">
        <v>0</v>
      </c>
      <c r="H15" s="1267">
        <v>0</v>
      </c>
      <c r="I15" s="1266">
        <v>0</v>
      </c>
      <c r="J15" s="1267">
        <v>0</v>
      </c>
      <c r="K15" s="1266">
        <v>0</v>
      </c>
      <c r="L15" s="1267">
        <v>0</v>
      </c>
      <c r="M15" s="1271">
        <f>+F15</f>
        <v>211000000</v>
      </c>
    </row>
    <row r="16" spans="1:13" x14ac:dyDescent="0.2">
      <c r="A16" s="310" t="s">
        <v>54</v>
      </c>
      <c r="B16" s="1266">
        <v>0</v>
      </c>
      <c r="C16" s="1269">
        <v>0</v>
      </c>
      <c r="D16" s="1270">
        <v>81</v>
      </c>
      <c r="E16" s="1270">
        <v>270000000</v>
      </c>
      <c r="F16" s="1267">
        <v>269000000</v>
      </c>
      <c r="G16" s="1266">
        <v>0</v>
      </c>
      <c r="H16" s="1267">
        <v>0</v>
      </c>
      <c r="I16" s="1266">
        <v>0</v>
      </c>
      <c r="J16" s="1267">
        <v>0</v>
      </c>
      <c r="K16" s="1266">
        <v>0</v>
      </c>
      <c r="L16" s="1267">
        <v>0</v>
      </c>
      <c r="M16" s="1271">
        <f>+F16</f>
        <v>269000000</v>
      </c>
    </row>
    <row r="17" spans="1:13" x14ac:dyDescent="0.2">
      <c r="A17" s="310" t="s">
        <v>206</v>
      </c>
      <c r="B17" s="1266">
        <v>0</v>
      </c>
      <c r="C17" s="1269">
        <v>0</v>
      </c>
      <c r="D17" s="1270">
        <v>21</v>
      </c>
      <c r="E17" s="1270">
        <v>61000000</v>
      </c>
      <c r="F17" s="1267">
        <v>62000000</v>
      </c>
      <c r="G17" s="1266">
        <v>0</v>
      </c>
      <c r="H17" s="1267">
        <v>0</v>
      </c>
      <c r="I17" s="1266">
        <v>0</v>
      </c>
      <c r="J17" s="1267">
        <v>0</v>
      </c>
      <c r="K17" s="1266">
        <v>0</v>
      </c>
      <c r="L17" s="1267">
        <v>0</v>
      </c>
      <c r="M17" s="1271">
        <f>+F17</f>
        <v>62000000</v>
      </c>
    </row>
    <row r="18" spans="1:13" x14ac:dyDescent="0.2">
      <c r="A18" s="310"/>
      <c r="B18" s="1266"/>
      <c r="C18" s="1269"/>
      <c r="D18" s="1270"/>
      <c r="E18" s="1270"/>
      <c r="F18" s="1267"/>
      <c r="G18" s="1266">
        <v>0</v>
      </c>
      <c r="H18" s="1267">
        <v>0</v>
      </c>
      <c r="I18" s="1266">
        <v>0</v>
      </c>
      <c r="J18" s="1267">
        <v>0</v>
      </c>
      <c r="K18" s="1266">
        <v>0</v>
      </c>
      <c r="L18" s="1267">
        <v>0</v>
      </c>
      <c r="M18" s="1272">
        <f t="shared" ref="M18:M19" si="0">+F18</f>
        <v>0</v>
      </c>
    </row>
    <row r="19" spans="1:13" s="79" customFormat="1" x14ac:dyDescent="0.2">
      <c r="A19" s="311" t="s">
        <v>322</v>
      </c>
      <c r="B19" s="1273">
        <f>SUM(B13:B18)</f>
        <v>34</v>
      </c>
      <c r="C19" s="1274">
        <f>SUM(C13:C18)</f>
        <v>251190000</v>
      </c>
      <c r="D19" s="1275">
        <f>SUM(D13:D18)</f>
        <v>190</v>
      </c>
      <c r="E19" s="1274">
        <f>SUM(E13:E18)</f>
        <v>691789368</v>
      </c>
      <c r="F19" s="1276">
        <f>SUM(F13:F18)</f>
        <v>942979368</v>
      </c>
      <c r="G19" s="1277">
        <v>0</v>
      </c>
      <c r="H19" s="1278">
        <v>0</v>
      </c>
      <c r="I19" s="1277">
        <v>0</v>
      </c>
      <c r="J19" s="1278">
        <v>0</v>
      </c>
      <c r="K19" s="1266">
        <v>0</v>
      </c>
      <c r="L19" s="1267">
        <v>0</v>
      </c>
      <c r="M19" s="1272">
        <f t="shared" si="0"/>
        <v>942979368</v>
      </c>
    </row>
    <row r="20" spans="1:13" x14ac:dyDescent="0.2">
      <c r="A20" s="312"/>
      <c r="B20" s="1279"/>
      <c r="C20" s="1270"/>
      <c r="D20" s="1280"/>
      <c r="E20" s="1270"/>
      <c r="F20" s="1281"/>
      <c r="G20" s="1279"/>
      <c r="H20" s="1282"/>
      <c r="I20" s="1273"/>
      <c r="J20" s="1283"/>
      <c r="K20" s="1279"/>
      <c r="L20" s="1284"/>
      <c r="M20" s="1272"/>
    </row>
    <row r="21" spans="1:13" x14ac:dyDescent="0.2">
      <c r="A21" s="313" t="s">
        <v>58</v>
      </c>
      <c r="B21" s="1279"/>
      <c r="C21" s="1285"/>
      <c r="D21" s="1285"/>
      <c r="E21" s="1285"/>
      <c r="F21" s="1282"/>
      <c r="G21" s="1279"/>
      <c r="H21" s="1282"/>
      <c r="I21" s="1279"/>
      <c r="J21" s="1282"/>
      <c r="K21" s="1279"/>
      <c r="L21" s="1284"/>
      <c r="M21" s="1286"/>
    </row>
    <row r="22" spans="1:13" s="79" customFormat="1" x14ac:dyDescent="0.2">
      <c r="A22" s="310" t="s">
        <v>57</v>
      </c>
      <c r="B22" s="1266">
        <v>0</v>
      </c>
      <c r="C22" s="1269">
        <v>0</v>
      </c>
      <c r="D22" s="1270">
        <v>0</v>
      </c>
      <c r="E22" s="1269">
        <v>0</v>
      </c>
      <c r="F22" s="1267">
        <v>0</v>
      </c>
      <c r="G22" s="1266">
        <v>14</v>
      </c>
      <c r="H22" s="1267">
        <v>48000000</v>
      </c>
      <c r="I22" s="1266">
        <v>0</v>
      </c>
      <c r="J22" s="1278">
        <v>0</v>
      </c>
      <c r="K22" s="1266">
        <v>0</v>
      </c>
      <c r="L22" s="1267">
        <v>0</v>
      </c>
      <c r="M22" s="1271">
        <f>H22</f>
        <v>48000000</v>
      </c>
    </row>
    <row r="23" spans="1:13" s="79" customFormat="1" x14ac:dyDescent="0.2">
      <c r="A23" s="310" t="s">
        <v>261</v>
      </c>
      <c r="B23" s="1266">
        <v>0</v>
      </c>
      <c r="C23" s="1269">
        <v>0</v>
      </c>
      <c r="D23" s="1270">
        <v>0</v>
      </c>
      <c r="E23" s="1269">
        <v>0</v>
      </c>
      <c r="F23" s="1267">
        <v>0</v>
      </c>
      <c r="G23" s="1266">
        <v>135</v>
      </c>
      <c r="H23" s="1267">
        <f>549000000+30000000</f>
        <v>579000000</v>
      </c>
      <c r="I23" s="1266">
        <v>0</v>
      </c>
      <c r="J23" s="1278">
        <v>0</v>
      </c>
      <c r="K23" s="1266">
        <v>0</v>
      </c>
      <c r="L23" s="1267">
        <v>0</v>
      </c>
      <c r="M23" s="1271">
        <f>H23</f>
        <v>579000000</v>
      </c>
    </row>
    <row r="24" spans="1:13" s="79" customFormat="1" x14ac:dyDescent="0.2">
      <c r="A24" s="310" t="s">
        <v>54</v>
      </c>
      <c r="B24" s="1266">
        <v>0</v>
      </c>
      <c r="C24" s="1269">
        <v>0</v>
      </c>
      <c r="D24" s="1270">
        <v>0</v>
      </c>
      <c r="E24" s="1269">
        <v>0</v>
      </c>
      <c r="F24" s="1267">
        <v>0</v>
      </c>
      <c r="G24" s="1266">
        <v>61</v>
      </c>
      <c r="H24" s="1267">
        <f>252595000-5092000-30000000</f>
        <v>217503000</v>
      </c>
      <c r="I24" s="1266">
        <v>0</v>
      </c>
      <c r="J24" s="1278">
        <v>0</v>
      </c>
      <c r="K24" s="1266">
        <v>0</v>
      </c>
      <c r="L24" s="1267">
        <v>0</v>
      </c>
      <c r="M24" s="1271">
        <f>H24</f>
        <v>217503000</v>
      </c>
    </row>
    <row r="25" spans="1:13" s="79" customFormat="1" x14ac:dyDescent="0.2">
      <c r="A25" s="310" t="s">
        <v>206</v>
      </c>
      <c r="B25" s="1266">
        <v>0</v>
      </c>
      <c r="C25" s="1269">
        <v>0</v>
      </c>
      <c r="D25" s="1270">
        <v>0</v>
      </c>
      <c r="E25" s="1269">
        <v>0</v>
      </c>
      <c r="F25" s="1267">
        <v>0</v>
      </c>
      <c r="G25" s="1266">
        <v>14</v>
      </c>
      <c r="H25" s="1267">
        <f>46523000-2000000</f>
        <v>44523000</v>
      </c>
      <c r="I25" s="1266">
        <v>0</v>
      </c>
      <c r="J25" s="1278">
        <v>0</v>
      </c>
      <c r="K25" s="1266">
        <v>0</v>
      </c>
      <c r="L25" s="1267">
        <v>0</v>
      </c>
      <c r="M25" s="1271">
        <f>H25</f>
        <v>44523000</v>
      </c>
    </row>
    <row r="26" spans="1:13" s="79" customFormat="1" x14ac:dyDescent="0.2">
      <c r="A26" s="310"/>
      <c r="B26" s="1266">
        <v>0</v>
      </c>
      <c r="C26" s="1269">
        <v>0</v>
      </c>
      <c r="D26" s="1270">
        <v>0</v>
      </c>
      <c r="E26" s="1269">
        <v>0</v>
      </c>
      <c r="F26" s="1267">
        <v>0</v>
      </c>
      <c r="G26" s="1287"/>
      <c r="H26" s="1288"/>
      <c r="I26" s="1266">
        <v>0</v>
      </c>
      <c r="J26" s="1267">
        <v>0</v>
      </c>
      <c r="K26" s="1266">
        <v>0</v>
      </c>
      <c r="L26" s="1267">
        <v>0</v>
      </c>
      <c r="M26" s="1271">
        <f t="shared" ref="M26:M28" si="1">H26</f>
        <v>0</v>
      </c>
    </row>
    <row r="27" spans="1:13" s="79" customFormat="1" x14ac:dyDescent="0.2">
      <c r="A27" s="310"/>
      <c r="B27" s="1266">
        <v>0</v>
      </c>
      <c r="C27" s="1269">
        <v>0</v>
      </c>
      <c r="D27" s="1270">
        <v>0</v>
      </c>
      <c r="E27" s="1269">
        <v>0</v>
      </c>
      <c r="F27" s="1267">
        <v>0</v>
      </c>
      <c r="G27" s="1287"/>
      <c r="H27" s="1288"/>
      <c r="I27" s="1266">
        <v>0</v>
      </c>
      <c r="J27" s="1267">
        <v>0</v>
      </c>
      <c r="K27" s="1266">
        <v>0</v>
      </c>
      <c r="L27" s="1267">
        <v>0</v>
      </c>
      <c r="M27" s="1272">
        <f>H27</f>
        <v>0</v>
      </c>
    </row>
    <row r="28" spans="1:13" s="79" customFormat="1" x14ac:dyDescent="0.2">
      <c r="A28" s="310"/>
      <c r="B28" s="1266">
        <v>0</v>
      </c>
      <c r="C28" s="1269">
        <v>0</v>
      </c>
      <c r="D28" s="1270">
        <v>0</v>
      </c>
      <c r="E28" s="1269">
        <v>0</v>
      </c>
      <c r="F28" s="1267">
        <v>0</v>
      </c>
      <c r="G28" s="1287"/>
      <c r="H28" s="1288"/>
      <c r="I28" s="1266">
        <v>0</v>
      </c>
      <c r="J28" s="1267">
        <v>0</v>
      </c>
      <c r="K28" s="1266">
        <v>0</v>
      </c>
      <c r="L28" s="1267">
        <v>0</v>
      </c>
      <c r="M28" s="1272">
        <f t="shared" si="1"/>
        <v>0</v>
      </c>
    </row>
    <row r="29" spans="1:13" x14ac:dyDescent="0.2">
      <c r="A29" s="311" t="s">
        <v>230</v>
      </c>
      <c r="B29" s="1266">
        <v>0</v>
      </c>
      <c r="C29" s="1269">
        <v>0</v>
      </c>
      <c r="D29" s="1270">
        <v>0</v>
      </c>
      <c r="E29" s="1269">
        <v>0</v>
      </c>
      <c r="F29" s="1267">
        <v>0</v>
      </c>
      <c r="G29" s="1289">
        <f>SUM(G22:G28)</f>
        <v>224</v>
      </c>
      <c r="H29" s="1276">
        <f>SUM(H22:H28)</f>
        <v>889026000</v>
      </c>
      <c r="I29" s="1266">
        <v>0</v>
      </c>
      <c r="J29" s="1267">
        <v>0</v>
      </c>
      <c r="K29" s="1266">
        <v>0</v>
      </c>
      <c r="L29" s="1267">
        <v>0</v>
      </c>
      <c r="M29" s="1272">
        <f>SUM(M22:M28)</f>
        <v>889026000</v>
      </c>
    </row>
    <row r="30" spans="1:13" x14ac:dyDescent="0.2">
      <c r="A30" s="312"/>
      <c r="B30" s="1279"/>
      <c r="C30" s="1285"/>
      <c r="D30" s="1285"/>
      <c r="E30" s="1285"/>
      <c r="F30" s="1282"/>
      <c r="G30" s="1287"/>
      <c r="H30" s="1288"/>
      <c r="I30" s="1289"/>
      <c r="J30" s="1282"/>
      <c r="K30" s="1279"/>
      <c r="L30" s="1284"/>
      <c r="M30" s="1271"/>
    </row>
    <row r="31" spans="1:13" x14ac:dyDescent="0.2">
      <c r="A31" s="313" t="s">
        <v>51</v>
      </c>
      <c r="B31" s="1279"/>
      <c r="C31" s="1285"/>
      <c r="D31" s="1285"/>
      <c r="E31" s="1285"/>
      <c r="F31" s="1282"/>
      <c r="G31" s="1279"/>
      <c r="H31" s="1282"/>
      <c r="I31" s="1279"/>
      <c r="J31" s="1282"/>
      <c r="K31" s="1279"/>
      <c r="L31" s="1284"/>
      <c r="M31" s="1286"/>
    </row>
    <row r="32" spans="1:13" s="79" customFormat="1" x14ac:dyDescent="0.2">
      <c r="A32" s="310" t="s">
        <v>262</v>
      </c>
      <c r="B32" s="1266">
        <v>0</v>
      </c>
      <c r="C32" s="1269">
        <v>0</v>
      </c>
      <c r="D32" s="1270">
        <v>0</v>
      </c>
      <c r="E32" s="1269">
        <v>0</v>
      </c>
      <c r="F32" s="1267">
        <v>0</v>
      </c>
      <c r="G32" s="1266">
        <v>0</v>
      </c>
      <c r="H32" s="1267">
        <v>0</v>
      </c>
      <c r="I32" s="1266">
        <v>6</v>
      </c>
      <c r="J32" s="1290">
        <f>14779000+3000000</f>
        <v>17779000</v>
      </c>
      <c r="K32" s="1266">
        <v>0</v>
      </c>
      <c r="L32" s="1267">
        <v>0</v>
      </c>
      <c r="M32" s="1271">
        <f t="shared" ref="M32:M42" si="2">J32</f>
        <v>17779000</v>
      </c>
    </row>
    <row r="33" spans="1:13" s="79" customFormat="1" x14ac:dyDescent="0.2">
      <c r="A33" s="310" t="s">
        <v>50</v>
      </c>
      <c r="B33" s="1266">
        <v>0</v>
      </c>
      <c r="C33" s="1269">
        <v>0</v>
      </c>
      <c r="D33" s="1270">
        <v>0</v>
      </c>
      <c r="E33" s="1269">
        <v>0</v>
      </c>
      <c r="F33" s="1267">
        <v>0</v>
      </c>
      <c r="G33" s="1266">
        <v>0</v>
      </c>
      <c r="H33" s="1267">
        <v>0</v>
      </c>
      <c r="I33" s="1266">
        <v>22</v>
      </c>
      <c r="J33" s="1290">
        <v>65435000</v>
      </c>
      <c r="K33" s="1266">
        <v>0</v>
      </c>
      <c r="L33" s="1267">
        <v>0</v>
      </c>
      <c r="M33" s="1271">
        <f t="shared" si="2"/>
        <v>65435000</v>
      </c>
    </row>
    <row r="34" spans="1:13" s="79" customFormat="1" x14ac:dyDescent="0.2">
      <c r="A34" s="310" t="s">
        <v>47</v>
      </c>
      <c r="B34" s="1266">
        <v>0</v>
      </c>
      <c r="C34" s="1269">
        <v>0</v>
      </c>
      <c r="D34" s="1270">
        <v>0</v>
      </c>
      <c r="E34" s="1269">
        <v>0</v>
      </c>
      <c r="F34" s="1267">
        <v>0</v>
      </c>
      <c r="G34" s="1266">
        <v>0</v>
      </c>
      <c r="H34" s="1267">
        <v>0</v>
      </c>
      <c r="I34" s="1266">
        <v>92</v>
      </c>
      <c r="J34" s="1290">
        <v>260491000</v>
      </c>
      <c r="K34" s="1266">
        <v>0</v>
      </c>
      <c r="L34" s="1267">
        <v>0</v>
      </c>
      <c r="M34" s="1271">
        <f t="shared" si="2"/>
        <v>260491000</v>
      </c>
    </row>
    <row r="35" spans="1:13" s="79" customFormat="1" x14ac:dyDescent="0.2">
      <c r="A35" s="310" t="s">
        <v>48</v>
      </c>
      <c r="B35" s="1266">
        <v>0</v>
      </c>
      <c r="C35" s="1269">
        <v>0</v>
      </c>
      <c r="D35" s="1270">
        <v>0</v>
      </c>
      <c r="E35" s="1269">
        <v>0</v>
      </c>
      <c r="F35" s="1267">
        <v>0</v>
      </c>
      <c r="G35" s="1266">
        <v>0</v>
      </c>
      <c r="H35" s="1267">
        <v>0</v>
      </c>
      <c r="I35" s="1266">
        <v>7</v>
      </c>
      <c r="J35" s="1290">
        <v>17659000</v>
      </c>
      <c r="K35" s="1266">
        <v>0</v>
      </c>
      <c r="L35" s="1267">
        <v>0</v>
      </c>
      <c r="M35" s="1271">
        <f t="shared" si="2"/>
        <v>17659000</v>
      </c>
    </row>
    <row r="36" spans="1:13" s="79" customFormat="1" x14ac:dyDescent="0.2">
      <c r="A36" s="310" t="s">
        <v>46</v>
      </c>
      <c r="B36" s="1266">
        <v>0</v>
      </c>
      <c r="C36" s="1269">
        <v>0</v>
      </c>
      <c r="D36" s="1270">
        <v>0</v>
      </c>
      <c r="E36" s="1269">
        <v>0</v>
      </c>
      <c r="F36" s="1267">
        <v>0</v>
      </c>
      <c r="G36" s="1266">
        <v>0</v>
      </c>
      <c r="H36" s="1267">
        <v>0</v>
      </c>
      <c r="I36" s="1266">
        <v>3</v>
      </c>
      <c r="J36" s="1290">
        <v>6500000</v>
      </c>
      <c r="K36" s="1266">
        <v>0</v>
      </c>
      <c r="L36" s="1267">
        <v>0</v>
      </c>
      <c r="M36" s="1271">
        <f t="shared" si="2"/>
        <v>6500000</v>
      </c>
    </row>
    <row r="37" spans="1:13" s="79" customFormat="1" x14ac:dyDescent="0.2">
      <c r="A37" s="310" t="s">
        <v>45</v>
      </c>
      <c r="B37" s="1266">
        <v>0</v>
      </c>
      <c r="C37" s="1269">
        <v>0</v>
      </c>
      <c r="D37" s="1270">
        <v>0</v>
      </c>
      <c r="E37" s="1269">
        <v>0</v>
      </c>
      <c r="F37" s="1267">
        <v>0</v>
      </c>
      <c r="G37" s="1266">
        <v>0</v>
      </c>
      <c r="H37" s="1267">
        <v>0</v>
      </c>
      <c r="I37" s="1266">
        <v>21</v>
      </c>
      <c r="J37" s="1290">
        <v>63000000</v>
      </c>
      <c r="K37" s="1266">
        <v>0</v>
      </c>
      <c r="L37" s="1267">
        <v>0</v>
      </c>
      <c r="M37" s="1271">
        <f t="shared" si="2"/>
        <v>63000000</v>
      </c>
    </row>
    <row r="38" spans="1:13" s="79" customFormat="1" x14ac:dyDescent="0.2">
      <c r="A38" s="310" t="s">
        <v>39</v>
      </c>
      <c r="B38" s="1266">
        <v>0</v>
      </c>
      <c r="C38" s="1269">
        <v>0</v>
      </c>
      <c r="D38" s="1270">
        <v>0</v>
      </c>
      <c r="E38" s="1269">
        <v>0</v>
      </c>
      <c r="F38" s="1267">
        <v>0</v>
      </c>
      <c r="G38" s="1266">
        <v>0</v>
      </c>
      <c r="H38" s="1267">
        <v>0</v>
      </c>
      <c r="I38" s="1266">
        <v>3</v>
      </c>
      <c r="J38" s="1290">
        <v>10500000</v>
      </c>
      <c r="K38" s="1266">
        <v>0</v>
      </c>
      <c r="L38" s="1267">
        <v>0</v>
      </c>
      <c r="M38" s="1271">
        <f t="shared" si="2"/>
        <v>10500000</v>
      </c>
    </row>
    <row r="39" spans="1:13" s="79" customFormat="1" x14ac:dyDescent="0.2">
      <c r="A39" s="310" t="s">
        <v>43</v>
      </c>
      <c r="B39" s="1266">
        <v>0</v>
      </c>
      <c r="C39" s="1269">
        <v>0</v>
      </c>
      <c r="D39" s="1270">
        <v>0</v>
      </c>
      <c r="E39" s="1269">
        <v>0</v>
      </c>
      <c r="F39" s="1267">
        <v>0</v>
      </c>
      <c r="G39" s="1266">
        <v>0</v>
      </c>
      <c r="H39" s="1267">
        <v>0</v>
      </c>
      <c r="I39" s="1266">
        <v>25</v>
      </c>
      <c r="J39" s="1290">
        <v>51000000</v>
      </c>
      <c r="K39" s="1266">
        <v>0</v>
      </c>
      <c r="L39" s="1267">
        <v>0</v>
      </c>
      <c r="M39" s="1271">
        <f t="shared" si="2"/>
        <v>51000000</v>
      </c>
    </row>
    <row r="40" spans="1:13" s="79" customFormat="1" x14ac:dyDescent="0.2">
      <c r="A40" s="310" t="s">
        <v>41</v>
      </c>
      <c r="B40" s="1266">
        <v>0</v>
      </c>
      <c r="C40" s="1269">
        <v>0</v>
      </c>
      <c r="D40" s="1270">
        <v>0</v>
      </c>
      <c r="E40" s="1269">
        <v>0</v>
      </c>
      <c r="F40" s="1267">
        <v>0</v>
      </c>
      <c r="G40" s="1266">
        <v>0</v>
      </c>
      <c r="H40" s="1267">
        <v>0</v>
      </c>
      <c r="I40" s="1266">
        <v>11</v>
      </c>
      <c r="J40" s="1290">
        <f>58038000-7000000-3000000-1083000</f>
        <v>46955000</v>
      </c>
      <c r="K40" s="1266">
        <v>0</v>
      </c>
      <c r="L40" s="1267">
        <v>0</v>
      </c>
      <c r="M40" s="1271">
        <f t="shared" si="2"/>
        <v>46955000</v>
      </c>
    </row>
    <row r="41" spans="1:13" s="79" customFormat="1" x14ac:dyDescent="0.2">
      <c r="A41" s="310" t="s">
        <v>40</v>
      </c>
      <c r="B41" s="1266">
        <v>0</v>
      </c>
      <c r="C41" s="1269">
        <v>0</v>
      </c>
      <c r="D41" s="1270">
        <v>0</v>
      </c>
      <c r="E41" s="1269">
        <v>0</v>
      </c>
      <c r="F41" s="1267">
        <v>0</v>
      </c>
      <c r="G41" s="1266">
        <v>0</v>
      </c>
      <c r="H41" s="1267">
        <v>0</v>
      </c>
      <c r="I41" s="1266">
        <v>26</v>
      </c>
      <c r="J41" s="1290">
        <v>75182000</v>
      </c>
      <c r="K41" s="1266">
        <v>0</v>
      </c>
      <c r="L41" s="1267">
        <v>0</v>
      </c>
      <c r="M41" s="1271">
        <f t="shared" si="2"/>
        <v>75182000</v>
      </c>
    </row>
    <row r="42" spans="1:13" s="79" customFormat="1" x14ac:dyDescent="0.2">
      <c r="A42" s="310" t="s">
        <v>130</v>
      </c>
      <c r="B42" s="1266">
        <v>0</v>
      </c>
      <c r="C42" s="1269">
        <v>0</v>
      </c>
      <c r="D42" s="1270">
        <v>0</v>
      </c>
      <c r="E42" s="1269">
        <v>0</v>
      </c>
      <c r="F42" s="1267">
        <v>0</v>
      </c>
      <c r="G42" s="1266">
        <v>0</v>
      </c>
      <c r="H42" s="1267">
        <v>0</v>
      </c>
      <c r="I42" s="1266">
        <v>8</v>
      </c>
      <c r="J42" s="1290">
        <v>14681000</v>
      </c>
      <c r="K42" s="1266">
        <v>0</v>
      </c>
      <c r="L42" s="1267">
        <v>0</v>
      </c>
      <c r="M42" s="1271">
        <f t="shared" si="2"/>
        <v>14681000</v>
      </c>
    </row>
    <row r="43" spans="1:13" s="79" customFormat="1" x14ac:dyDescent="0.2">
      <c r="A43" s="311" t="s">
        <v>323</v>
      </c>
      <c r="B43" s="1277">
        <v>0</v>
      </c>
      <c r="C43" s="1291">
        <v>0</v>
      </c>
      <c r="D43" s="1274">
        <v>0</v>
      </c>
      <c r="E43" s="1291">
        <v>0</v>
      </c>
      <c r="F43" s="1278">
        <v>0</v>
      </c>
      <c r="G43" s="1277">
        <v>0</v>
      </c>
      <c r="H43" s="1278">
        <v>0</v>
      </c>
      <c r="I43" s="1292">
        <f>SUM(I32:I42)</f>
        <v>224</v>
      </c>
      <c r="J43" s="1293">
        <f>SUM(J32:J42)</f>
        <v>629182000</v>
      </c>
      <c r="K43" s="1277">
        <v>0</v>
      </c>
      <c r="L43" s="1278">
        <v>0</v>
      </c>
      <c r="M43" s="1272">
        <f>SUM(M32:M42)</f>
        <v>629182000</v>
      </c>
    </row>
    <row r="44" spans="1:13" x14ac:dyDescent="0.2">
      <c r="A44" s="313" t="s">
        <v>324</v>
      </c>
      <c r="B44" s="1279"/>
      <c r="C44" s="1285"/>
      <c r="D44" s="1285"/>
      <c r="E44" s="1285"/>
      <c r="F44" s="1282"/>
      <c r="G44" s="1279"/>
      <c r="H44" s="1282"/>
      <c r="I44" s="1279"/>
      <c r="J44" s="1282"/>
      <c r="K44" s="1279"/>
      <c r="L44" s="1284"/>
      <c r="M44" s="1286"/>
    </row>
    <row r="45" spans="1:13" s="79" customFormat="1" x14ac:dyDescent="0.2">
      <c r="A45" s="310" t="s">
        <v>49</v>
      </c>
      <c r="B45" s="1266">
        <v>0</v>
      </c>
      <c r="C45" s="1269">
        <v>0</v>
      </c>
      <c r="D45" s="1270">
        <v>0</v>
      </c>
      <c r="E45" s="1269">
        <v>0</v>
      </c>
      <c r="F45" s="1267">
        <v>0</v>
      </c>
      <c r="G45" s="1266">
        <v>0</v>
      </c>
      <c r="H45" s="1267">
        <v>0</v>
      </c>
      <c r="I45" s="1266">
        <v>0</v>
      </c>
      <c r="J45" s="1267">
        <v>0</v>
      </c>
      <c r="K45" s="1266">
        <v>0</v>
      </c>
      <c r="L45" s="1267">
        <v>0</v>
      </c>
      <c r="M45" s="1271">
        <f>L45</f>
        <v>0</v>
      </c>
    </row>
    <row r="46" spans="1:13" x14ac:dyDescent="0.2">
      <c r="A46" s="312" t="s">
        <v>264</v>
      </c>
      <c r="B46" s="1266">
        <v>0</v>
      </c>
      <c r="C46" s="1269">
        <v>0</v>
      </c>
      <c r="D46" s="1270">
        <v>0</v>
      </c>
      <c r="E46" s="1269">
        <v>0</v>
      </c>
      <c r="F46" s="1267">
        <v>0</v>
      </c>
      <c r="G46" s="1266">
        <v>0</v>
      </c>
      <c r="H46" s="1267">
        <v>0</v>
      </c>
      <c r="I46" s="1266">
        <v>0</v>
      </c>
      <c r="J46" s="1267">
        <v>0</v>
      </c>
      <c r="K46" s="1266">
        <v>224</v>
      </c>
      <c r="L46" s="1267">
        <f>172846000-6873921</f>
        <v>165972079</v>
      </c>
      <c r="M46" s="1271">
        <f>+L46</f>
        <v>165972079</v>
      </c>
    </row>
    <row r="47" spans="1:13" x14ac:dyDescent="0.2">
      <c r="A47" s="312" t="s">
        <v>30</v>
      </c>
      <c r="B47" s="1266">
        <v>0</v>
      </c>
      <c r="C47" s="1269">
        <v>0</v>
      </c>
      <c r="D47" s="1270">
        <v>0</v>
      </c>
      <c r="E47" s="1269">
        <v>0</v>
      </c>
      <c r="F47" s="1267">
        <v>0</v>
      </c>
      <c r="G47" s="1266">
        <v>0</v>
      </c>
      <c r="H47" s="1267">
        <v>0</v>
      </c>
      <c r="I47" s="1266">
        <v>0</v>
      </c>
      <c r="J47" s="1267">
        <v>0</v>
      </c>
      <c r="K47" s="1266">
        <v>0</v>
      </c>
      <c r="L47" s="1267">
        <v>0</v>
      </c>
      <c r="M47" s="1286"/>
    </row>
    <row r="48" spans="1:13" ht="13.5" thickBot="1" x14ac:dyDescent="0.25">
      <c r="A48" s="314" t="s">
        <v>325</v>
      </c>
      <c r="B48" s="1294"/>
      <c r="C48" s="1295"/>
      <c r="D48" s="1295"/>
      <c r="E48" s="1295"/>
      <c r="F48" s="1296"/>
      <c r="G48" s="1294"/>
      <c r="H48" s="1296"/>
      <c r="I48" s="1294"/>
      <c r="J48" s="1296"/>
      <c r="K48" s="1294"/>
      <c r="L48" s="1297">
        <f>SUM(L45:L47)</f>
        <v>165972079</v>
      </c>
      <c r="M48" s="1272">
        <f>L48</f>
        <v>165972079</v>
      </c>
    </row>
    <row r="49" spans="1:15" ht="17.25" customHeight="1" thickBot="1" x14ac:dyDescent="0.25">
      <c r="A49" s="315" t="s">
        <v>33</v>
      </c>
      <c r="B49" s="1298">
        <f>+B19</f>
        <v>34</v>
      </c>
      <c r="C49" s="1298">
        <f>+C19</f>
        <v>251190000</v>
      </c>
      <c r="D49" s="1298">
        <f>+D19</f>
        <v>190</v>
      </c>
      <c r="E49" s="1298">
        <f>+E19</f>
        <v>691789368</v>
      </c>
      <c r="F49" s="1298">
        <f>+C49+E49</f>
        <v>942979368</v>
      </c>
      <c r="G49" s="1298">
        <f>+G29</f>
        <v>224</v>
      </c>
      <c r="H49" s="1298">
        <f>+H29</f>
        <v>889026000</v>
      </c>
      <c r="I49" s="1298">
        <f>+I43</f>
        <v>224</v>
      </c>
      <c r="J49" s="1298">
        <f>+J43</f>
        <v>629182000</v>
      </c>
      <c r="K49" s="1298">
        <f>+K46</f>
        <v>224</v>
      </c>
      <c r="L49" s="1298">
        <f>+L48</f>
        <v>165972079</v>
      </c>
      <c r="M49" s="1299">
        <f>+M43+H29+M48+F19</f>
        <v>2627159447</v>
      </c>
      <c r="O49" s="316"/>
    </row>
    <row r="50" spans="1:15" ht="24.75" customHeight="1" x14ac:dyDescent="0.2">
      <c r="A50" s="1744" t="s">
        <v>326</v>
      </c>
      <c r="B50" s="1745"/>
      <c r="C50" s="1745"/>
      <c r="D50" s="1745"/>
      <c r="E50" s="1745"/>
      <c r="F50" s="1745"/>
      <c r="G50" s="1745"/>
      <c r="H50" s="1745"/>
      <c r="I50" s="1745"/>
      <c r="J50" s="1745"/>
      <c r="K50" s="1745"/>
      <c r="L50" s="1745"/>
      <c r="M50" s="1746"/>
    </row>
    <row r="51" spans="1:15" x14ac:dyDescent="0.2">
      <c r="A51" s="317"/>
      <c r="B51" s="269"/>
      <c r="C51" s="269"/>
      <c r="D51" s="269"/>
      <c r="E51" s="269"/>
      <c r="F51" s="269"/>
      <c r="G51" s="269"/>
      <c r="H51" s="269"/>
      <c r="I51" s="269"/>
      <c r="J51" s="269"/>
      <c r="K51" s="269"/>
      <c r="L51" s="269"/>
      <c r="M51" s="270"/>
    </row>
    <row r="52" spans="1:15" x14ac:dyDescent="0.2">
      <c r="A52" s="258"/>
      <c r="B52" s="50"/>
      <c r="C52" s="50"/>
      <c r="D52" s="50"/>
      <c r="E52" s="50"/>
      <c r="F52" s="50"/>
      <c r="G52" s="50"/>
      <c r="H52" s="50"/>
      <c r="I52" s="50"/>
      <c r="J52" s="50"/>
      <c r="K52" s="50"/>
      <c r="L52" s="50"/>
      <c r="M52" s="268"/>
    </row>
    <row r="53" spans="1:15" x14ac:dyDescent="0.2">
      <c r="A53" s="1747" t="s">
        <v>327</v>
      </c>
      <c r="B53" s="1718"/>
      <c r="C53" s="1718"/>
      <c r="D53" s="50"/>
      <c r="E53" s="1718" t="s">
        <v>328</v>
      </c>
      <c r="F53" s="1718"/>
      <c r="G53" s="1718"/>
      <c r="H53" s="50"/>
      <c r="I53" s="1718" t="s">
        <v>329</v>
      </c>
      <c r="J53" s="1718"/>
      <c r="K53" s="1718"/>
      <c r="L53" s="1718"/>
      <c r="M53" s="268"/>
    </row>
    <row r="54" spans="1:15" x14ac:dyDescent="0.2">
      <c r="A54" s="1763" t="s">
        <v>31</v>
      </c>
      <c r="B54" s="1764"/>
      <c r="C54" s="1764"/>
      <c r="D54" s="50"/>
      <c r="E54" s="1764" t="s">
        <v>32</v>
      </c>
      <c r="F54" s="1764"/>
      <c r="G54" s="1764"/>
      <c r="H54" s="50"/>
      <c r="I54" s="1764" t="s">
        <v>330</v>
      </c>
      <c r="J54" s="1764"/>
      <c r="K54" s="1764"/>
      <c r="L54" s="1764"/>
      <c r="M54" s="268"/>
    </row>
    <row r="55" spans="1:15" ht="13.5" thickBot="1" x14ac:dyDescent="0.25">
      <c r="A55" s="1760" t="s">
        <v>331</v>
      </c>
      <c r="B55" s="1761"/>
      <c r="C55" s="1761"/>
      <c r="D55" s="1761"/>
      <c r="E55" s="1761"/>
      <c r="F55" s="1761"/>
      <c r="G55" s="1761"/>
      <c r="H55" s="1761"/>
      <c r="I55" s="1761"/>
      <c r="J55" s="1761"/>
      <c r="K55" s="1761"/>
      <c r="L55" s="1761"/>
      <c r="M55" s="1762"/>
    </row>
    <row r="56" spans="1:15" x14ac:dyDescent="0.2">
      <c r="A56" s="50"/>
      <c r="B56" s="50"/>
      <c r="C56" s="50"/>
      <c r="D56" s="50"/>
      <c r="E56" s="50"/>
      <c r="F56" s="50"/>
      <c r="G56" s="50"/>
      <c r="H56" s="50"/>
      <c r="I56" s="50"/>
      <c r="J56" s="50"/>
      <c r="K56" s="50"/>
      <c r="L56" s="50"/>
      <c r="M56" s="50"/>
    </row>
    <row r="57" spans="1:15" x14ac:dyDescent="0.2">
      <c r="I57" s="316"/>
      <c r="M57" s="263"/>
    </row>
  </sheetData>
  <mergeCells count="24">
    <mergeCell ref="A55:M55"/>
    <mergeCell ref="E53:G53"/>
    <mergeCell ref="I53:L53"/>
    <mergeCell ref="A54:C54"/>
    <mergeCell ref="E54:G54"/>
    <mergeCell ref="I54:L54"/>
    <mergeCell ref="B5:M5"/>
    <mergeCell ref="B1:M1"/>
    <mergeCell ref="B3:M3"/>
    <mergeCell ref="B2:M2"/>
    <mergeCell ref="B4:M4"/>
    <mergeCell ref="A50:M50"/>
    <mergeCell ref="A53:C53"/>
    <mergeCell ref="A7:M7"/>
    <mergeCell ref="B8:F8"/>
    <mergeCell ref="M8:M10"/>
    <mergeCell ref="F9:F10"/>
    <mergeCell ref="I8:J9"/>
    <mergeCell ref="B9:C9"/>
    <mergeCell ref="K8:L8"/>
    <mergeCell ref="K9:L9"/>
    <mergeCell ref="A8:A10"/>
    <mergeCell ref="G8:H9"/>
    <mergeCell ref="D9:E9"/>
  </mergeCells>
  <phoneticPr fontId="6" type="noConversion"/>
  <printOptions horizontalCentered="1" verticalCentered="1"/>
  <pageMargins left="0.15748031496062992" right="0.23622047244094491" top="0.35433070866141736" bottom="0.17" header="0" footer="0"/>
  <pageSetup scale="70" orientation="landscape" horizontalDpi="360" verticalDpi="36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O61"/>
  <sheetViews>
    <sheetView workbookViewId="0">
      <selection activeCell="I32" sqref="I32"/>
    </sheetView>
  </sheetViews>
  <sheetFormatPr baseColWidth="10" defaultRowHeight="12.75" x14ac:dyDescent="0.2"/>
  <cols>
    <col min="1" max="1" width="41" style="402" customWidth="1"/>
    <col min="2" max="2" width="10.7109375" style="402" customWidth="1"/>
    <col min="3" max="3" width="14" style="402" customWidth="1"/>
    <col min="4" max="4" width="11.7109375" style="402" customWidth="1"/>
    <col min="5" max="5" width="14" style="402" customWidth="1"/>
    <col min="6" max="6" width="12.7109375" style="402" customWidth="1"/>
    <col min="7" max="7" width="8.28515625" style="402" customWidth="1"/>
    <col min="8" max="8" width="13.28515625" style="402" customWidth="1"/>
    <col min="9" max="9" width="8.85546875" style="402" customWidth="1"/>
    <col min="10" max="10" width="12.28515625" style="402" customWidth="1"/>
    <col min="11" max="11" width="8.42578125" style="402" customWidth="1"/>
    <col min="12" max="12" width="14.5703125" style="402" customWidth="1"/>
    <col min="13" max="13" width="15.42578125" style="426" customWidth="1"/>
    <col min="14" max="14" width="14.5703125" style="402" bestFit="1" customWidth="1"/>
    <col min="15" max="256" width="11.42578125" style="402"/>
    <col min="257" max="257" width="41" style="402" customWidth="1"/>
    <col min="258" max="258" width="10.7109375" style="402" customWidth="1"/>
    <col min="259" max="259" width="14" style="402" customWidth="1"/>
    <col min="260" max="260" width="11.7109375" style="402" customWidth="1"/>
    <col min="261" max="261" width="14" style="402" customWidth="1"/>
    <col min="262" max="262" width="12.7109375" style="402" customWidth="1"/>
    <col min="263" max="263" width="8.28515625" style="402" customWidth="1"/>
    <col min="264" max="264" width="13.28515625" style="402" customWidth="1"/>
    <col min="265" max="265" width="8.85546875" style="402" customWidth="1"/>
    <col min="266" max="266" width="12.28515625" style="402" customWidth="1"/>
    <col min="267" max="267" width="8.42578125" style="402" customWidth="1"/>
    <col min="268" max="268" width="14.5703125" style="402" customWidth="1"/>
    <col min="269" max="269" width="15.42578125" style="402" customWidth="1"/>
    <col min="270" max="270" width="14.5703125" style="402" bestFit="1" customWidth="1"/>
    <col min="271" max="512" width="11.42578125" style="402"/>
    <col min="513" max="513" width="41" style="402" customWidth="1"/>
    <col min="514" max="514" width="10.7109375" style="402" customWidth="1"/>
    <col min="515" max="515" width="14" style="402" customWidth="1"/>
    <col min="516" max="516" width="11.7109375" style="402" customWidth="1"/>
    <col min="517" max="517" width="14" style="402" customWidth="1"/>
    <col min="518" max="518" width="12.7109375" style="402" customWidth="1"/>
    <col min="519" max="519" width="8.28515625" style="402" customWidth="1"/>
    <col min="520" max="520" width="13.28515625" style="402" customWidth="1"/>
    <col min="521" max="521" width="8.85546875" style="402" customWidth="1"/>
    <col min="522" max="522" width="12.28515625" style="402" customWidth="1"/>
    <col min="523" max="523" width="8.42578125" style="402" customWidth="1"/>
    <col min="524" max="524" width="14.5703125" style="402" customWidth="1"/>
    <col min="525" max="525" width="15.42578125" style="402" customWidth="1"/>
    <col min="526" max="526" width="14.5703125" style="402" bestFit="1" customWidth="1"/>
    <col min="527" max="768" width="11.42578125" style="402"/>
    <col min="769" max="769" width="41" style="402" customWidth="1"/>
    <col min="770" max="770" width="10.7109375" style="402" customWidth="1"/>
    <col min="771" max="771" width="14" style="402" customWidth="1"/>
    <col min="772" max="772" width="11.7109375" style="402" customWidth="1"/>
    <col min="773" max="773" width="14" style="402" customWidth="1"/>
    <col min="774" max="774" width="12.7109375" style="402" customWidth="1"/>
    <col min="775" max="775" width="8.28515625" style="402" customWidth="1"/>
    <col min="776" max="776" width="13.28515625" style="402" customWidth="1"/>
    <col min="777" max="777" width="8.85546875" style="402" customWidth="1"/>
    <col min="778" max="778" width="12.28515625" style="402" customWidth="1"/>
    <col min="779" max="779" width="8.42578125" style="402" customWidth="1"/>
    <col min="780" max="780" width="14.5703125" style="402" customWidth="1"/>
    <col min="781" max="781" width="15.42578125" style="402" customWidth="1"/>
    <col min="782" max="782" width="14.5703125" style="402" bestFit="1" customWidth="1"/>
    <col min="783" max="1024" width="11.42578125" style="402"/>
    <col min="1025" max="1025" width="41" style="402" customWidth="1"/>
    <col min="1026" max="1026" width="10.7109375" style="402" customWidth="1"/>
    <col min="1027" max="1027" width="14" style="402" customWidth="1"/>
    <col min="1028" max="1028" width="11.7109375" style="402" customWidth="1"/>
    <col min="1029" max="1029" width="14" style="402" customWidth="1"/>
    <col min="1030" max="1030" width="12.7109375" style="402" customWidth="1"/>
    <col min="1031" max="1031" width="8.28515625" style="402" customWidth="1"/>
    <col min="1032" max="1032" width="13.28515625" style="402" customWidth="1"/>
    <col min="1033" max="1033" width="8.85546875" style="402" customWidth="1"/>
    <col min="1034" max="1034" width="12.28515625" style="402" customWidth="1"/>
    <col min="1035" max="1035" width="8.42578125" style="402" customWidth="1"/>
    <col min="1036" max="1036" width="14.5703125" style="402" customWidth="1"/>
    <col min="1037" max="1037" width="15.42578125" style="402" customWidth="1"/>
    <col min="1038" max="1038" width="14.5703125" style="402" bestFit="1" customWidth="1"/>
    <col min="1039" max="1280" width="11.42578125" style="402"/>
    <col min="1281" max="1281" width="41" style="402" customWidth="1"/>
    <col min="1282" max="1282" width="10.7109375" style="402" customWidth="1"/>
    <col min="1283" max="1283" width="14" style="402" customWidth="1"/>
    <col min="1284" max="1284" width="11.7109375" style="402" customWidth="1"/>
    <col min="1285" max="1285" width="14" style="402" customWidth="1"/>
    <col min="1286" max="1286" width="12.7109375" style="402" customWidth="1"/>
    <col min="1287" max="1287" width="8.28515625" style="402" customWidth="1"/>
    <col min="1288" max="1288" width="13.28515625" style="402" customWidth="1"/>
    <col min="1289" max="1289" width="8.85546875" style="402" customWidth="1"/>
    <col min="1290" max="1290" width="12.28515625" style="402" customWidth="1"/>
    <col min="1291" max="1291" width="8.42578125" style="402" customWidth="1"/>
    <col min="1292" max="1292" width="14.5703125" style="402" customWidth="1"/>
    <col min="1293" max="1293" width="15.42578125" style="402" customWidth="1"/>
    <col min="1294" max="1294" width="14.5703125" style="402" bestFit="1" customWidth="1"/>
    <col min="1295" max="1536" width="11.42578125" style="402"/>
    <col min="1537" max="1537" width="41" style="402" customWidth="1"/>
    <col min="1538" max="1538" width="10.7109375" style="402" customWidth="1"/>
    <col min="1539" max="1539" width="14" style="402" customWidth="1"/>
    <col min="1540" max="1540" width="11.7109375" style="402" customWidth="1"/>
    <col min="1541" max="1541" width="14" style="402" customWidth="1"/>
    <col min="1542" max="1542" width="12.7109375" style="402" customWidth="1"/>
    <col min="1543" max="1543" width="8.28515625" style="402" customWidth="1"/>
    <col min="1544" max="1544" width="13.28515625" style="402" customWidth="1"/>
    <col min="1545" max="1545" width="8.85546875" style="402" customWidth="1"/>
    <col min="1546" max="1546" width="12.28515625" style="402" customWidth="1"/>
    <col min="1547" max="1547" width="8.42578125" style="402" customWidth="1"/>
    <col min="1548" max="1548" width="14.5703125" style="402" customWidth="1"/>
    <col min="1549" max="1549" width="15.42578125" style="402" customWidth="1"/>
    <col min="1550" max="1550" width="14.5703125" style="402" bestFit="1" customWidth="1"/>
    <col min="1551" max="1792" width="11.42578125" style="402"/>
    <col min="1793" max="1793" width="41" style="402" customWidth="1"/>
    <col min="1794" max="1794" width="10.7109375" style="402" customWidth="1"/>
    <col min="1795" max="1795" width="14" style="402" customWidth="1"/>
    <col min="1796" max="1796" width="11.7109375" style="402" customWidth="1"/>
    <col min="1797" max="1797" width="14" style="402" customWidth="1"/>
    <col min="1798" max="1798" width="12.7109375" style="402" customWidth="1"/>
    <col min="1799" max="1799" width="8.28515625" style="402" customWidth="1"/>
    <col min="1800" max="1800" width="13.28515625" style="402" customWidth="1"/>
    <col min="1801" max="1801" width="8.85546875" style="402" customWidth="1"/>
    <col min="1802" max="1802" width="12.28515625" style="402" customWidth="1"/>
    <col min="1803" max="1803" width="8.42578125" style="402" customWidth="1"/>
    <col min="1804" max="1804" width="14.5703125" style="402" customWidth="1"/>
    <col min="1805" max="1805" width="15.42578125" style="402" customWidth="1"/>
    <col min="1806" max="1806" width="14.5703125" style="402" bestFit="1" customWidth="1"/>
    <col min="1807" max="2048" width="11.42578125" style="402"/>
    <col min="2049" max="2049" width="41" style="402" customWidth="1"/>
    <col min="2050" max="2050" width="10.7109375" style="402" customWidth="1"/>
    <col min="2051" max="2051" width="14" style="402" customWidth="1"/>
    <col min="2052" max="2052" width="11.7109375" style="402" customWidth="1"/>
    <col min="2053" max="2053" width="14" style="402" customWidth="1"/>
    <col min="2054" max="2054" width="12.7109375" style="402" customWidth="1"/>
    <col min="2055" max="2055" width="8.28515625" style="402" customWidth="1"/>
    <col min="2056" max="2056" width="13.28515625" style="402" customWidth="1"/>
    <col min="2057" max="2057" width="8.85546875" style="402" customWidth="1"/>
    <col min="2058" max="2058" width="12.28515625" style="402" customWidth="1"/>
    <col min="2059" max="2059" width="8.42578125" style="402" customWidth="1"/>
    <col min="2060" max="2060" width="14.5703125" style="402" customWidth="1"/>
    <col min="2061" max="2061" width="15.42578125" style="402" customWidth="1"/>
    <col min="2062" max="2062" width="14.5703125" style="402" bestFit="1" customWidth="1"/>
    <col min="2063" max="2304" width="11.42578125" style="402"/>
    <col min="2305" max="2305" width="41" style="402" customWidth="1"/>
    <col min="2306" max="2306" width="10.7109375" style="402" customWidth="1"/>
    <col min="2307" max="2307" width="14" style="402" customWidth="1"/>
    <col min="2308" max="2308" width="11.7109375" style="402" customWidth="1"/>
    <col min="2309" max="2309" width="14" style="402" customWidth="1"/>
    <col min="2310" max="2310" width="12.7109375" style="402" customWidth="1"/>
    <col min="2311" max="2311" width="8.28515625" style="402" customWidth="1"/>
    <col min="2312" max="2312" width="13.28515625" style="402" customWidth="1"/>
    <col min="2313" max="2313" width="8.85546875" style="402" customWidth="1"/>
    <col min="2314" max="2314" width="12.28515625" style="402" customWidth="1"/>
    <col min="2315" max="2315" width="8.42578125" style="402" customWidth="1"/>
    <col min="2316" max="2316" width="14.5703125" style="402" customWidth="1"/>
    <col min="2317" max="2317" width="15.42578125" style="402" customWidth="1"/>
    <col min="2318" max="2318" width="14.5703125" style="402" bestFit="1" customWidth="1"/>
    <col min="2319" max="2560" width="11.42578125" style="402"/>
    <col min="2561" max="2561" width="41" style="402" customWidth="1"/>
    <col min="2562" max="2562" width="10.7109375" style="402" customWidth="1"/>
    <col min="2563" max="2563" width="14" style="402" customWidth="1"/>
    <col min="2564" max="2564" width="11.7109375" style="402" customWidth="1"/>
    <col min="2565" max="2565" width="14" style="402" customWidth="1"/>
    <col min="2566" max="2566" width="12.7109375" style="402" customWidth="1"/>
    <col min="2567" max="2567" width="8.28515625" style="402" customWidth="1"/>
    <col min="2568" max="2568" width="13.28515625" style="402" customWidth="1"/>
    <col min="2569" max="2569" width="8.85546875" style="402" customWidth="1"/>
    <col min="2570" max="2570" width="12.28515625" style="402" customWidth="1"/>
    <col min="2571" max="2571" width="8.42578125" style="402" customWidth="1"/>
    <col min="2572" max="2572" width="14.5703125" style="402" customWidth="1"/>
    <col min="2573" max="2573" width="15.42578125" style="402" customWidth="1"/>
    <col min="2574" max="2574" width="14.5703125" style="402" bestFit="1" customWidth="1"/>
    <col min="2575" max="2816" width="11.42578125" style="402"/>
    <col min="2817" max="2817" width="41" style="402" customWidth="1"/>
    <col min="2818" max="2818" width="10.7109375" style="402" customWidth="1"/>
    <col min="2819" max="2819" width="14" style="402" customWidth="1"/>
    <col min="2820" max="2820" width="11.7109375" style="402" customWidth="1"/>
    <col min="2821" max="2821" width="14" style="402" customWidth="1"/>
    <col min="2822" max="2822" width="12.7109375" style="402" customWidth="1"/>
    <col min="2823" max="2823" width="8.28515625" style="402" customWidth="1"/>
    <col min="2824" max="2824" width="13.28515625" style="402" customWidth="1"/>
    <col min="2825" max="2825" width="8.85546875" style="402" customWidth="1"/>
    <col min="2826" max="2826" width="12.28515625" style="402" customWidth="1"/>
    <col min="2827" max="2827" width="8.42578125" style="402" customWidth="1"/>
    <col min="2828" max="2828" width="14.5703125" style="402" customWidth="1"/>
    <col min="2829" max="2829" width="15.42578125" style="402" customWidth="1"/>
    <col min="2830" max="2830" width="14.5703125" style="402" bestFit="1" customWidth="1"/>
    <col min="2831" max="3072" width="11.42578125" style="402"/>
    <col min="3073" max="3073" width="41" style="402" customWidth="1"/>
    <col min="3074" max="3074" width="10.7109375" style="402" customWidth="1"/>
    <col min="3075" max="3075" width="14" style="402" customWidth="1"/>
    <col min="3076" max="3076" width="11.7109375" style="402" customWidth="1"/>
    <col min="3077" max="3077" width="14" style="402" customWidth="1"/>
    <col min="3078" max="3078" width="12.7109375" style="402" customWidth="1"/>
    <col min="3079" max="3079" width="8.28515625" style="402" customWidth="1"/>
    <col min="3080" max="3080" width="13.28515625" style="402" customWidth="1"/>
    <col min="3081" max="3081" width="8.85546875" style="402" customWidth="1"/>
    <col min="3082" max="3082" width="12.28515625" style="402" customWidth="1"/>
    <col min="3083" max="3083" width="8.42578125" style="402" customWidth="1"/>
    <col min="3084" max="3084" width="14.5703125" style="402" customWidth="1"/>
    <col min="3085" max="3085" width="15.42578125" style="402" customWidth="1"/>
    <col min="3086" max="3086" width="14.5703125" style="402" bestFit="1" customWidth="1"/>
    <col min="3087" max="3328" width="11.42578125" style="402"/>
    <col min="3329" max="3329" width="41" style="402" customWidth="1"/>
    <col min="3330" max="3330" width="10.7109375" style="402" customWidth="1"/>
    <col min="3331" max="3331" width="14" style="402" customWidth="1"/>
    <col min="3332" max="3332" width="11.7109375" style="402" customWidth="1"/>
    <col min="3333" max="3333" width="14" style="402" customWidth="1"/>
    <col min="3334" max="3334" width="12.7109375" style="402" customWidth="1"/>
    <col min="3335" max="3335" width="8.28515625" style="402" customWidth="1"/>
    <col min="3336" max="3336" width="13.28515625" style="402" customWidth="1"/>
    <col min="3337" max="3337" width="8.85546875" style="402" customWidth="1"/>
    <col min="3338" max="3338" width="12.28515625" style="402" customWidth="1"/>
    <col min="3339" max="3339" width="8.42578125" style="402" customWidth="1"/>
    <col min="3340" max="3340" width="14.5703125" style="402" customWidth="1"/>
    <col min="3341" max="3341" width="15.42578125" style="402" customWidth="1"/>
    <col min="3342" max="3342" width="14.5703125" style="402" bestFit="1" customWidth="1"/>
    <col min="3343" max="3584" width="11.42578125" style="402"/>
    <col min="3585" max="3585" width="41" style="402" customWidth="1"/>
    <col min="3586" max="3586" width="10.7109375" style="402" customWidth="1"/>
    <col min="3587" max="3587" width="14" style="402" customWidth="1"/>
    <col min="3588" max="3588" width="11.7109375" style="402" customWidth="1"/>
    <col min="3589" max="3589" width="14" style="402" customWidth="1"/>
    <col min="3590" max="3590" width="12.7109375" style="402" customWidth="1"/>
    <col min="3591" max="3591" width="8.28515625" style="402" customWidth="1"/>
    <col min="3592" max="3592" width="13.28515625" style="402" customWidth="1"/>
    <col min="3593" max="3593" width="8.85546875" style="402" customWidth="1"/>
    <col min="3594" max="3594" width="12.28515625" style="402" customWidth="1"/>
    <col min="3595" max="3595" width="8.42578125" style="402" customWidth="1"/>
    <col min="3596" max="3596" width="14.5703125" style="402" customWidth="1"/>
    <col min="3597" max="3597" width="15.42578125" style="402" customWidth="1"/>
    <col min="3598" max="3598" width="14.5703125" style="402" bestFit="1" customWidth="1"/>
    <col min="3599" max="3840" width="11.42578125" style="402"/>
    <col min="3841" max="3841" width="41" style="402" customWidth="1"/>
    <col min="3842" max="3842" width="10.7109375" style="402" customWidth="1"/>
    <col min="3843" max="3843" width="14" style="402" customWidth="1"/>
    <col min="3844" max="3844" width="11.7109375" style="402" customWidth="1"/>
    <col min="3845" max="3845" width="14" style="402" customWidth="1"/>
    <col min="3846" max="3846" width="12.7109375" style="402" customWidth="1"/>
    <col min="3847" max="3847" width="8.28515625" style="402" customWidth="1"/>
    <col min="3848" max="3848" width="13.28515625" style="402" customWidth="1"/>
    <col min="3849" max="3849" width="8.85546875" style="402" customWidth="1"/>
    <col min="3850" max="3850" width="12.28515625" style="402" customWidth="1"/>
    <col min="3851" max="3851" width="8.42578125" style="402" customWidth="1"/>
    <col min="3852" max="3852" width="14.5703125" style="402" customWidth="1"/>
    <col min="3853" max="3853" width="15.42578125" style="402" customWidth="1"/>
    <col min="3854" max="3854" width="14.5703125" style="402" bestFit="1" customWidth="1"/>
    <col min="3855" max="4096" width="11.42578125" style="402"/>
    <col min="4097" max="4097" width="41" style="402" customWidth="1"/>
    <col min="4098" max="4098" width="10.7109375" style="402" customWidth="1"/>
    <col min="4099" max="4099" width="14" style="402" customWidth="1"/>
    <col min="4100" max="4100" width="11.7109375" style="402" customWidth="1"/>
    <col min="4101" max="4101" width="14" style="402" customWidth="1"/>
    <col min="4102" max="4102" width="12.7109375" style="402" customWidth="1"/>
    <col min="4103" max="4103" width="8.28515625" style="402" customWidth="1"/>
    <col min="4104" max="4104" width="13.28515625" style="402" customWidth="1"/>
    <col min="4105" max="4105" width="8.85546875" style="402" customWidth="1"/>
    <col min="4106" max="4106" width="12.28515625" style="402" customWidth="1"/>
    <col min="4107" max="4107" width="8.42578125" style="402" customWidth="1"/>
    <col min="4108" max="4108" width="14.5703125" style="402" customWidth="1"/>
    <col min="4109" max="4109" width="15.42578125" style="402" customWidth="1"/>
    <col min="4110" max="4110" width="14.5703125" style="402" bestFit="1" customWidth="1"/>
    <col min="4111" max="4352" width="11.42578125" style="402"/>
    <col min="4353" max="4353" width="41" style="402" customWidth="1"/>
    <col min="4354" max="4354" width="10.7109375" style="402" customWidth="1"/>
    <col min="4355" max="4355" width="14" style="402" customWidth="1"/>
    <col min="4356" max="4356" width="11.7109375" style="402" customWidth="1"/>
    <col min="4357" max="4357" width="14" style="402" customWidth="1"/>
    <col min="4358" max="4358" width="12.7109375" style="402" customWidth="1"/>
    <col min="4359" max="4359" width="8.28515625" style="402" customWidth="1"/>
    <col min="4360" max="4360" width="13.28515625" style="402" customWidth="1"/>
    <col min="4361" max="4361" width="8.85546875" style="402" customWidth="1"/>
    <col min="4362" max="4362" width="12.28515625" style="402" customWidth="1"/>
    <col min="4363" max="4363" width="8.42578125" style="402" customWidth="1"/>
    <col min="4364" max="4364" width="14.5703125" style="402" customWidth="1"/>
    <col min="4365" max="4365" width="15.42578125" style="402" customWidth="1"/>
    <col min="4366" max="4366" width="14.5703125" style="402" bestFit="1" customWidth="1"/>
    <col min="4367" max="4608" width="11.42578125" style="402"/>
    <col min="4609" max="4609" width="41" style="402" customWidth="1"/>
    <col min="4610" max="4610" width="10.7109375" style="402" customWidth="1"/>
    <col min="4611" max="4611" width="14" style="402" customWidth="1"/>
    <col min="4612" max="4612" width="11.7109375" style="402" customWidth="1"/>
    <col min="4613" max="4613" width="14" style="402" customWidth="1"/>
    <col min="4614" max="4614" width="12.7109375" style="402" customWidth="1"/>
    <col min="4615" max="4615" width="8.28515625" style="402" customWidth="1"/>
    <col min="4616" max="4616" width="13.28515625" style="402" customWidth="1"/>
    <col min="4617" max="4617" width="8.85546875" style="402" customWidth="1"/>
    <col min="4618" max="4618" width="12.28515625" style="402" customWidth="1"/>
    <col min="4619" max="4619" width="8.42578125" style="402" customWidth="1"/>
    <col min="4620" max="4620" width="14.5703125" style="402" customWidth="1"/>
    <col min="4621" max="4621" width="15.42578125" style="402" customWidth="1"/>
    <col min="4622" max="4622" width="14.5703125" style="402" bestFit="1" customWidth="1"/>
    <col min="4623" max="4864" width="11.42578125" style="402"/>
    <col min="4865" max="4865" width="41" style="402" customWidth="1"/>
    <col min="4866" max="4866" width="10.7109375" style="402" customWidth="1"/>
    <col min="4867" max="4867" width="14" style="402" customWidth="1"/>
    <col min="4868" max="4868" width="11.7109375" style="402" customWidth="1"/>
    <col min="4869" max="4869" width="14" style="402" customWidth="1"/>
    <col min="4870" max="4870" width="12.7109375" style="402" customWidth="1"/>
    <col min="4871" max="4871" width="8.28515625" style="402" customWidth="1"/>
    <col min="4872" max="4872" width="13.28515625" style="402" customWidth="1"/>
    <col min="4873" max="4873" width="8.85546875" style="402" customWidth="1"/>
    <col min="4874" max="4874" width="12.28515625" style="402" customWidth="1"/>
    <col min="4875" max="4875" width="8.42578125" style="402" customWidth="1"/>
    <col min="4876" max="4876" width="14.5703125" style="402" customWidth="1"/>
    <col min="4877" max="4877" width="15.42578125" style="402" customWidth="1"/>
    <col min="4878" max="4878" width="14.5703125" style="402" bestFit="1" customWidth="1"/>
    <col min="4879" max="5120" width="11.42578125" style="402"/>
    <col min="5121" max="5121" width="41" style="402" customWidth="1"/>
    <col min="5122" max="5122" width="10.7109375" style="402" customWidth="1"/>
    <col min="5123" max="5123" width="14" style="402" customWidth="1"/>
    <col min="5124" max="5124" width="11.7109375" style="402" customWidth="1"/>
    <col min="5125" max="5125" width="14" style="402" customWidth="1"/>
    <col min="5126" max="5126" width="12.7109375" style="402" customWidth="1"/>
    <col min="5127" max="5127" width="8.28515625" style="402" customWidth="1"/>
    <col min="5128" max="5128" width="13.28515625" style="402" customWidth="1"/>
    <col min="5129" max="5129" width="8.85546875" style="402" customWidth="1"/>
    <col min="5130" max="5130" width="12.28515625" style="402" customWidth="1"/>
    <col min="5131" max="5131" width="8.42578125" style="402" customWidth="1"/>
    <col min="5132" max="5132" width="14.5703125" style="402" customWidth="1"/>
    <col min="5133" max="5133" width="15.42578125" style="402" customWidth="1"/>
    <col min="5134" max="5134" width="14.5703125" style="402" bestFit="1" customWidth="1"/>
    <col min="5135" max="5376" width="11.42578125" style="402"/>
    <col min="5377" max="5377" width="41" style="402" customWidth="1"/>
    <col min="5378" max="5378" width="10.7109375" style="402" customWidth="1"/>
    <col min="5379" max="5379" width="14" style="402" customWidth="1"/>
    <col min="5380" max="5380" width="11.7109375" style="402" customWidth="1"/>
    <col min="5381" max="5381" width="14" style="402" customWidth="1"/>
    <col min="5382" max="5382" width="12.7109375" style="402" customWidth="1"/>
    <col min="5383" max="5383" width="8.28515625" style="402" customWidth="1"/>
    <col min="5384" max="5384" width="13.28515625" style="402" customWidth="1"/>
    <col min="5385" max="5385" width="8.85546875" style="402" customWidth="1"/>
    <col min="5386" max="5386" width="12.28515625" style="402" customWidth="1"/>
    <col min="5387" max="5387" width="8.42578125" style="402" customWidth="1"/>
    <col min="5388" max="5388" width="14.5703125" style="402" customWidth="1"/>
    <col min="5389" max="5389" width="15.42578125" style="402" customWidth="1"/>
    <col min="5390" max="5390" width="14.5703125" style="402" bestFit="1" customWidth="1"/>
    <col min="5391" max="5632" width="11.42578125" style="402"/>
    <col min="5633" max="5633" width="41" style="402" customWidth="1"/>
    <col min="5634" max="5634" width="10.7109375" style="402" customWidth="1"/>
    <col min="5635" max="5635" width="14" style="402" customWidth="1"/>
    <col min="5636" max="5636" width="11.7109375" style="402" customWidth="1"/>
    <col min="5637" max="5637" width="14" style="402" customWidth="1"/>
    <col min="5638" max="5638" width="12.7109375" style="402" customWidth="1"/>
    <col min="5639" max="5639" width="8.28515625" style="402" customWidth="1"/>
    <col min="5640" max="5640" width="13.28515625" style="402" customWidth="1"/>
    <col min="5641" max="5641" width="8.85546875" style="402" customWidth="1"/>
    <col min="5642" max="5642" width="12.28515625" style="402" customWidth="1"/>
    <col min="5643" max="5643" width="8.42578125" style="402" customWidth="1"/>
    <col min="5644" max="5644" width="14.5703125" style="402" customWidth="1"/>
    <col min="5645" max="5645" width="15.42578125" style="402" customWidth="1"/>
    <col min="5646" max="5646" width="14.5703125" style="402" bestFit="1" customWidth="1"/>
    <col min="5647" max="5888" width="11.42578125" style="402"/>
    <col min="5889" max="5889" width="41" style="402" customWidth="1"/>
    <col min="5890" max="5890" width="10.7109375" style="402" customWidth="1"/>
    <col min="5891" max="5891" width="14" style="402" customWidth="1"/>
    <col min="5892" max="5892" width="11.7109375" style="402" customWidth="1"/>
    <col min="5893" max="5893" width="14" style="402" customWidth="1"/>
    <col min="5894" max="5894" width="12.7109375" style="402" customWidth="1"/>
    <col min="5895" max="5895" width="8.28515625" style="402" customWidth="1"/>
    <col min="5896" max="5896" width="13.28515625" style="402" customWidth="1"/>
    <col min="5897" max="5897" width="8.85546875" style="402" customWidth="1"/>
    <col min="5898" max="5898" width="12.28515625" style="402" customWidth="1"/>
    <col min="5899" max="5899" width="8.42578125" style="402" customWidth="1"/>
    <col min="5900" max="5900" width="14.5703125" style="402" customWidth="1"/>
    <col min="5901" max="5901" width="15.42578125" style="402" customWidth="1"/>
    <col min="5902" max="5902" width="14.5703125" style="402" bestFit="1" customWidth="1"/>
    <col min="5903" max="6144" width="11.42578125" style="402"/>
    <col min="6145" max="6145" width="41" style="402" customWidth="1"/>
    <col min="6146" max="6146" width="10.7109375" style="402" customWidth="1"/>
    <col min="6147" max="6147" width="14" style="402" customWidth="1"/>
    <col min="6148" max="6148" width="11.7109375" style="402" customWidth="1"/>
    <col min="6149" max="6149" width="14" style="402" customWidth="1"/>
    <col min="6150" max="6150" width="12.7109375" style="402" customWidth="1"/>
    <col min="6151" max="6151" width="8.28515625" style="402" customWidth="1"/>
    <col min="6152" max="6152" width="13.28515625" style="402" customWidth="1"/>
    <col min="6153" max="6153" width="8.85546875" style="402" customWidth="1"/>
    <col min="6154" max="6154" width="12.28515625" style="402" customWidth="1"/>
    <col min="6155" max="6155" width="8.42578125" style="402" customWidth="1"/>
    <col min="6156" max="6156" width="14.5703125" style="402" customWidth="1"/>
    <col min="6157" max="6157" width="15.42578125" style="402" customWidth="1"/>
    <col min="6158" max="6158" width="14.5703125" style="402" bestFit="1" customWidth="1"/>
    <col min="6159" max="6400" width="11.42578125" style="402"/>
    <col min="6401" max="6401" width="41" style="402" customWidth="1"/>
    <col min="6402" max="6402" width="10.7109375" style="402" customWidth="1"/>
    <col min="6403" max="6403" width="14" style="402" customWidth="1"/>
    <col min="6404" max="6404" width="11.7109375" style="402" customWidth="1"/>
    <col min="6405" max="6405" width="14" style="402" customWidth="1"/>
    <col min="6406" max="6406" width="12.7109375" style="402" customWidth="1"/>
    <col min="6407" max="6407" width="8.28515625" style="402" customWidth="1"/>
    <col min="6408" max="6408" width="13.28515625" style="402" customWidth="1"/>
    <col min="6409" max="6409" width="8.85546875" style="402" customWidth="1"/>
    <col min="6410" max="6410" width="12.28515625" style="402" customWidth="1"/>
    <col min="6411" max="6411" width="8.42578125" style="402" customWidth="1"/>
    <col min="6412" max="6412" width="14.5703125" style="402" customWidth="1"/>
    <col min="6413" max="6413" width="15.42578125" style="402" customWidth="1"/>
    <col min="6414" max="6414" width="14.5703125" style="402" bestFit="1" customWidth="1"/>
    <col min="6415" max="6656" width="11.42578125" style="402"/>
    <col min="6657" max="6657" width="41" style="402" customWidth="1"/>
    <col min="6658" max="6658" width="10.7109375" style="402" customWidth="1"/>
    <col min="6659" max="6659" width="14" style="402" customWidth="1"/>
    <col min="6660" max="6660" width="11.7109375" style="402" customWidth="1"/>
    <col min="6661" max="6661" width="14" style="402" customWidth="1"/>
    <col min="6662" max="6662" width="12.7109375" style="402" customWidth="1"/>
    <col min="6663" max="6663" width="8.28515625" style="402" customWidth="1"/>
    <col min="6664" max="6664" width="13.28515625" style="402" customWidth="1"/>
    <col min="6665" max="6665" width="8.85546875" style="402" customWidth="1"/>
    <col min="6666" max="6666" width="12.28515625" style="402" customWidth="1"/>
    <col min="6667" max="6667" width="8.42578125" style="402" customWidth="1"/>
    <col min="6668" max="6668" width="14.5703125" style="402" customWidth="1"/>
    <col min="6669" max="6669" width="15.42578125" style="402" customWidth="1"/>
    <col min="6670" max="6670" width="14.5703125" style="402" bestFit="1" customWidth="1"/>
    <col min="6671" max="6912" width="11.42578125" style="402"/>
    <col min="6913" max="6913" width="41" style="402" customWidth="1"/>
    <col min="6914" max="6914" width="10.7109375" style="402" customWidth="1"/>
    <col min="6915" max="6915" width="14" style="402" customWidth="1"/>
    <col min="6916" max="6916" width="11.7109375" style="402" customWidth="1"/>
    <col min="6917" max="6917" width="14" style="402" customWidth="1"/>
    <col min="6918" max="6918" width="12.7109375" style="402" customWidth="1"/>
    <col min="6919" max="6919" width="8.28515625" style="402" customWidth="1"/>
    <col min="6920" max="6920" width="13.28515625" style="402" customWidth="1"/>
    <col min="6921" max="6921" width="8.85546875" style="402" customWidth="1"/>
    <col min="6922" max="6922" width="12.28515625" style="402" customWidth="1"/>
    <col min="6923" max="6923" width="8.42578125" style="402" customWidth="1"/>
    <col min="6924" max="6924" width="14.5703125" style="402" customWidth="1"/>
    <col min="6925" max="6925" width="15.42578125" style="402" customWidth="1"/>
    <col min="6926" max="6926" width="14.5703125" style="402" bestFit="1" customWidth="1"/>
    <col min="6927" max="7168" width="11.42578125" style="402"/>
    <col min="7169" max="7169" width="41" style="402" customWidth="1"/>
    <col min="7170" max="7170" width="10.7109375" style="402" customWidth="1"/>
    <col min="7171" max="7171" width="14" style="402" customWidth="1"/>
    <col min="7172" max="7172" width="11.7109375" style="402" customWidth="1"/>
    <col min="7173" max="7173" width="14" style="402" customWidth="1"/>
    <col min="7174" max="7174" width="12.7109375" style="402" customWidth="1"/>
    <col min="7175" max="7175" width="8.28515625" style="402" customWidth="1"/>
    <col min="7176" max="7176" width="13.28515625" style="402" customWidth="1"/>
    <col min="7177" max="7177" width="8.85546875" style="402" customWidth="1"/>
    <col min="7178" max="7178" width="12.28515625" style="402" customWidth="1"/>
    <col min="7179" max="7179" width="8.42578125" style="402" customWidth="1"/>
    <col min="7180" max="7180" width="14.5703125" style="402" customWidth="1"/>
    <col min="7181" max="7181" width="15.42578125" style="402" customWidth="1"/>
    <col min="7182" max="7182" width="14.5703125" style="402" bestFit="1" customWidth="1"/>
    <col min="7183" max="7424" width="11.42578125" style="402"/>
    <col min="7425" max="7425" width="41" style="402" customWidth="1"/>
    <col min="7426" max="7426" width="10.7109375" style="402" customWidth="1"/>
    <col min="7427" max="7427" width="14" style="402" customWidth="1"/>
    <col min="7428" max="7428" width="11.7109375" style="402" customWidth="1"/>
    <col min="7429" max="7429" width="14" style="402" customWidth="1"/>
    <col min="7430" max="7430" width="12.7109375" style="402" customWidth="1"/>
    <col min="7431" max="7431" width="8.28515625" style="402" customWidth="1"/>
    <col min="7432" max="7432" width="13.28515625" style="402" customWidth="1"/>
    <col min="7433" max="7433" width="8.85546875" style="402" customWidth="1"/>
    <col min="7434" max="7434" width="12.28515625" style="402" customWidth="1"/>
    <col min="7435" max="7435" width="8.42578125" style="402" customWidth="1"/>
    <col min="7436" max="7436" width="14.5703125" style="402" customWidth="1"/>
    <col min="7437" max="7437" width="15.42578125" style="402" customWidth="1"/>
    <col min="7438" max="7438" width="14.5703125" style="402" bestFit="1" customWidth="1"/>
    <col min="7439" max="7680" width="11.42578125" style="402"/>
    <col min="7681" max="7681" width="41" style="402" customWidth="1"/>
    <col min="7682" max="7682" width="10.7109375" style="402" customWidth="1"/>
    <col min="7683" max="7683" width="14" style="402" customWidth="1"/>
    <col min="7684" max="7684" width="11.7109375" style="402" customWidth="1"/>
    <col min="7685" max="7685" width="14" style="402" customWidth="1"/>
    <col min="7686" max="7686" width="12.7109375" style="402" customWidth="1"/>
    <col min="7687" max="7687" width="8.28515625" style="402" customWidth="1"/>
    <col min="7688" max="7688" width="13.28515625" style="402" customWidth="1"/>
    <col min="7689" max="7689" width="8.85546875" style="402" customWidth="1"/>
    <col min="7690" max="7690" width="12.28515625" style="402" customWidth="1"/>
    <col min="7691" max="7691" width="8.42578125" style="402" customWidth="1"/>
    <col min="7692" max="7692" width="14.5703125" style="402" customWidth="1"/>
    <col min="7693" max="7693" width="15.42578125" style="402" customWidth="1"/>
    <col min="7694" max="7694" width="14.5703125" style="402" bestFit="1" customWidth="1"/>
    <col min="7695" max="7936" width="11.42578125" style="402"/>
    <col min="7937" max="7937" width="41" style="402" customWidth="1"/>
    <col min="7938" max="7938" width="10.7109375" style="402" customWidth="1"/>
    <col min="7939" max="7939" width="14" style="402" customWidth="1"/>
    <col min="7940" max="7940" width="11.7109375" style="402" customWidth="1"/>
    <col min="7941" max="7941" width="14" style="402" customWidth="1"/>
    <col min="7942" max="7942" width="12.7109375" style="402" customWidth="1"/>
    <col min="7943" max="7943" width="8.28515625" style="402" customWidth="1"/>
    <col min="7944" max="7944" width="13.28515625" style="402" customWidth="1"/>
    <col min="7945" max="7945" width="8.85546875" style="402" customWidth="1"/>
    <col min="7946" max="7946" width="12.28515625" style="402" customWidth="1"/>
    <col min="7947" max="7947" width="8.42578125" style="402" customWidth="1"/>
    <col min="7948" max="7948" width="14.5703125" style="402" customWidth="1"/>
    <col min="7949" max="7949" width="15.42578125" style="402" customWidth="1"/>
    <col min="7950" max="7950" width="14.5703125" style="402" bestFit="1" customWidth="1"/>
    <col min="7951" max="8192" width="11.42578125" style="402"/>
    <col min="8193" max="8193" width="41" style="402" customWidth="1"/>
    <col min="8194" max="8194" width="10.7109375" style="402" customWidth="1"/>
    <col min="8195" max="8195" width="14" style="402" customWidth="1"/>
    <col min="8196" max="8196" width="11.7109375" style="402" customWidth="1"/>
    <col min="8197" max="8197" width="14" style="402" customWidth="1"/>
    <col min="8198" max="8198" width="12.7109375" style="402" customWidth="1"/>
    <col min="8199" max="8199" width="8.28515625" style="402" customWidth="1"/>
    <col min="8200" max="8200" width="13.28515625" style="402" customWidth="1"/>
    <col min="8201" max="8201" width="8.85546875" style="402" customWidth="1"/>
    <col min="8202" max="8202" width="12.28515625" style="402" customWidth="1"/>
    <col min="8203" max="8203" width="8.42578125" style="402" customWidth="1"/>
    <col min="8204" max="8204" width="14.5703125" style="402" customWidth="1"/>
    <col min="8205" max="8205" width="15.42578125" style="402" customWidth="1"/>
    <col min="8206" max="8206" width="14.5703125" style="402" bestFit="1" customWidth="1"/>
    <col min="8207" max="8448" width="11.42578125" style="402"/>
    <col min="8449" max="8449" width="41" style="402" customWidth="1"/>
    <col min="8450" max="8450" width="10.7109375" style="402" customWidth="1"/>
    <col min="8451" max="8451" width="14" style="402" customWidth="1"/>
    <col min="8452" max="8452" width="11.7109375" style="402" customWidth="1"/>
    <col min="8453" max="8453" width="14" style="402" customWidth="1"/>
    <col min="8454" max="8454" width="12.7109375" style="402" customWidth="1"/>
    <col min="8455" max="8455" width="8.28515625" style="402" customWidth="1"/>
    <col min="8456" max="8456" width="13.28515625" style="402" customWidth="1"/>
    <col min="8457" max="8457" width="8.85546875" style="402" customWidth="1"/>
    <col min="8458" max="8458" width="12.28515625" style="402" customWidth="1"/>
    <col min="8459" max="8459" width="8.42578125" style="402" customWidth="1"/>
    <col min="8460" max="8460" width="14.5703125" style="402" customWidth="1"/>
    <col min="8461" max="8461" width="15.42578125" style="402" customWidth="1"/>
    <col min="8462" max="8462" width="14.5703125" style="402" bestFit="1" customWidth="1"/>
    <col min="8463" max="8704" width="11.42578125" style="402"/>
    <col min="8705" max="8705" width="41" style="402" customWidth="1"/>
    <col min="8706" max="8706" width="10.7109375" style="402" customWidth="1"/>
    <col min="8707" max="8707" width="14" style="402" customWidth="1"/>
    <col min="8708" max="8708" width="11.7109375" style="402" customWidth="1"/>
    <col min="8709" max="8709" width="14" style="402" customWidth="1"/>
    <col min="8710" max="8710" width="12.7109375" style="402" customWidth="1"/>
    <col min="8711" max="8711" width="8.28515625" style="402" customWidth="1"/>
    <col min="8712" max="8712" width="13.28515625" style="402" customWidth="1"/>
    <col min="8713" max="8713" width="8.85546875" style="402" customWidth="1"/>
    <col min="8714" max="8714" width="12.28515625" style="402" customWidth="1"/>
    <col min="8715" max="8715" width="8.42578125" style="402" customWidth="1"/>
    <col min="8716" max="8716" width="14.5703125" style="402" customWidth="1"/>
    <col min="8717" max="8717" width="15.42578125" style="402" customWidth="1"/>
    <col min="8718" max="8718" width="14.5703125" style="402" bestFit="1" customWidth="1"/>
    <col min="8719" max="8960" width="11.42578125" style="402"/>
    <col min="8961" max="8961" width="41" style="402" customWidth="1"/>
    <col min="8962" max="8962" width="10.7109375" style="402" customWidth="1"/>
    <col min="8963" max="8963" width="14" style="402" customWidth="1"/>
    <col min="8964" max="8964" width="11.7109375" style="402" customWidth="1"/>
    <col min="8965" max="8965" width="14" style="402" customWidth="1"/>
    <col min="8966" max="8966" width="12.7109375" style="402" customWidth="1"/>
    <col min="8967" max="8967" width="8.28515625" style="402" customWidth="1"/>
    <col min="8968" max="8968" width="13.28515625" style="402" customWidth="1"/>
    <col min="8969" max="8969" width="8.85546875" style="402" customWidth="1"/>
    <col min="8970" max="8970" width="12.28515625" style="402" customWidth="1"/>
    <col min="8971" max="8971" width="8.42578125" style="402" customWidth="1"/>
    <col min="8972" max="8972" width="14.5703125" style="402" customWidth="1"/>
    <col min="8973" max="8973" width="15.42578125" style="402" customWidth="1"/>
    <col min="8974" max="8974" width="14.5703125" style="402" bestFit="1" customWidth="1"/>
    <col min="8975" max="9216" width="11.42578125" style="402"/>
    <col min="9217" max="9217" width="41" style="402" customWidth="1"/>
    <col min="9218" max="9218" width="10.7109375" style="402" customWidth="1"/>
    <col min="9219" max="9219" width="14" style="402" customWidth="1"/>
    <col min="9220" max="9220" width="11.7109375" style="402" customWidth="1"/>
    <col min="9221" max="9221" width="14" style="402" customWidth="1"/>
    <col min="9222" max="9222" width="12.7109375" style="402" customWidth="1"/>
    <col min="9223" max="9223" width="8.28515625" style="402" customWidth="1"/>
    <col min="9224" max="9224" width="13.28515625" style="402" customWidth="1"/>
    <col min="9225" max="9225" width="8.85546875" style="402" customWidth="1"/>
    <col min="9226" max="9226" width="12.28515625" style="402" customWidth="1"/>
    <col min="9227" max="9227" width="8.42578125" style="402" customWidth="1"/>
    <col min="9228" max="9228" width="14.5703125" style="402" customWidth="1"/>
    <col min="9229" max="9229" width="15.42578125" style="402" customWidth="1"/>
    <col min="9230" max="9230" width="14.5703125" style="402" bestFit="1" customWidth="1"/>
    <col min="9231" max="9472" width="11.42578125" style="402"/>
    <col min="9473" max="9473" width="41" style="402" customWidth="1"/>
    <col min="9474" max="9474" width="10.7109375" style="402" customWidth="1"/>
    <col min="9475" max="9475" width="14" style="402" customWidth="1"/>
    <col min="9476" max="9476" width="11.7109375" style="402" customWidth="1"/>
    <col min="9477" max="9477" width="14" style="402" customWidth="1"/>
    <col min="9478" max="9478" width="12.7109375" style="402" customWidth="1"/>
    <col min="9479" max="9479" width="8.28515625" style="402" customWidth="1"/>
    <col min="9480" max="9480" width="13.28515625" style="402" customWidth="1"/>
    <col min="9481" max="9481" width="8.85546875" style="402" customWidth="1"/>
    <col min="9482" max="9482" width="12.28515625" style="402" customWidth="1"/>
    <col min="9483" max="9483" width="8.42578125" style="402" customWidth="1"/>
    <col min="9484" max="9484" width="14.5703125" style="402" customWidth="1"/>
    <col min="9485" max="9485" width="15.42578125" style="402" customWidth="1"/>
    <col min="9486" max="9486" width="14.5703125" style="402" bestFit="1" customWidth="1"/>
    <col min="9487" max="9728" width="11.42578125" style="402"/>
    <col min="9729" max="9729" width="41" style="402" customWidth="1"/>
    <col min="9730" max="9730" width="10.7109375" style="402" customWidth="1"/>
    <col min="9731" max="9731" width="14" style="402" customWidth="1"/>
    <col min="9732" max="9732" width="11.7109375" style="402" customWidth="1"/>
    <col min="9733" max="9733" width="14" style="402" customWidth="1"/>
    <col min="9734" max="9734" width="12.7109375" style="402" customWidth="1"/>
    <col min="9735" max="9735" width="8.28515625" style="402" customWidth="1"/>
    <col min="9736" max="9736" width="13.28515625" style="402" customWidth="1"/>
    <col min="9737" max="9737" width="8.85546875" style="402" customWidth="1"/>
    <col min="9738" max="9738" width="12.28515625" style="402" customWidth="1"/>
    <col min="9739" max="9739" width="8.42578125" style="402" customWidth="1"/>
    <col min="9740" max="9740" width="14.5703125" style="402" customWidth="1"/>
    <col min="9741" max="9741" width="15.42578125" style="402" customWidth="1"/>
    <col min="9742" max="9742" width="14.5703125" style="402" bestFit="1" customWidth="1"/>
    <col min="9743" max="9984" width="11.42578125" style="402"/>
    <col min="9985" max="9985" width="41" style="402" customWidth="1"/>
    <col min="9986" max="9986" width="10.7109375" style="402" customWidth="1"/>
    <col min="9987" max="9987" width="14" style="402" customWidth="1"/>
    <col min="9988" max="9988" width="11.7109375" style="402" customWidth="1"/>
    <col min="9989" max="9989" width="14" style="402" customWidth="1"/>
    <col min="9990" max="9990" width="12.7109375" style="402" customWidth="1"/>
    <col min="9991" max="9991" width="8.28515625" style="402" customWidth="1"/>
    <col min="9992" max="9992" width="13.28515625" style="402" customWidth="1"/>
    <col min="9993" max="9993" width="8.85546875" style="402" customWidth="1"/>
    <col min="9994" max="9994" width="12.28515625" style="402" customWidth="1"/>
    <col min="9995" max="9995" width="8.42578125" style="402" customWidth="1"/>
    <col min="9996" max="9996" width="14.5703125" style="402" customWidth="1"/>
    <col min="9997" max="9997" width="15.42578125" style="402" customWidth="1"/>
    <col min="9998" max="9998" width="14.5703125" style="402" bestFit="1" customWidth="1"/>
    <col min="9999" max="10240" width="11.42578125" style="402"/>
    <col min="10241" max="10241" width="41" style="402" customWidth="1"/>
    <col min="10242" max="10242" width="10.7109375" style="402" customWidth="1"/>
    <col min="10243" max="10243" width="14" style="402" customWidth="1"/>
    <col min="10244" max="10244" width="11.7109375" style="402" customWidth="1"/>
    <col min="10245" max="10245" width="14" style="402" customWidth="1"/>
    <col min="10246" max="10246" width="12.7109375" style="402" customWidth="1"/>
    <col min="10247" max="10247" width="8.28515625" style="402" customWidth="1"/>
    <col min="10248" max="10248" width="13.28515625" style="402" customWidth="1"/>
    <col min="10249" max="10249" width="8.85546875" style="402" customWidth="1"/>
    <col min="10250" max="10250" width="12.28515625" style="402" customWidth="1"/>
    <col min="10251" max="10251" width="8.42578125" style="402" customWidth="1"/>
    <col min="10252" max="10252" width="14.5703125" style="402" customWidth="1"/>
    <col min="10253" max="10253" width="15.42578125" style="402" customWidth="1"/>
    <col min="10254" max="10254" width="14.5703125" style="402" bestFit="1" customWidth="1"/>
    <col min="10255" max="10496" width="11.42578125" style="402"/>
    <col min="10497" max="10497" width="41" style="402" customWidth="1"/>
    <col min="10498" max="10498" width="10.7109375" style="402" customWidth="1"/>
    <col min="10499" max="10499" width="14" style="402" customWidth="1"/>
    <col min="10500" max="10500" width="11.7109375" style="402" customWidth="1"/>
    <col min="10501" max="10501" width="14" style="402" customWidth="1"/>
    <col min="10502" max="10502" width="12.7109375" style="402" customWidth="1"/>
    <col min="10503" max="10503" width="8.28515625" style="402" customWidth="1"/>
    <col min="10504" max="10504" width="13.28515625" style="402" customWidth="1"/>
    <col min="10505" max="10505" width="8.85546875" style="402" customWidth="1"/>
    <col min="10506" max="10506" width="12.28515625" style="402" customWidth="1"/>
    <col min="10507" max="10507" width="8.42578125" style="402" customWidth="1"/>
    <col min="10508" max="10508" width="14.5703125" style="402" customWidth="1"/>
    <col min="10509" max="10509" width="15.42578125" style="402" customWidth="1"/>
    <col min="10510" max="10510" width="14.5703125" style="402" bestFit="1" customWidth="1"/>
    <col min="10511" max="10752" width="11.42578125" style="402"/>
    <col min="10753" max="10753" width="41" style="402" customWidth="1"/>
    <col min="10754" max="10754" width="10.7109375" style="402" customWidth="1"/>
    <col min="10755" max="10755" width="14" style="402" customWidth="1"/>
    <col min="10756" max="10756" width="11.7109375" style="402" customWidth="1"/>
    <col min="10757" max="10757" width="14" style="402" customWidth="1"/>
    <col min="10758" max="10758" width="12.7109375" style="402" customWidth="1"/>
    <col min="10759" max="10759" width="8.28515625" style="402" customWidth="1"/>
    <col min="10760" max="10760" width="13.28515625" style="402" customWidth="1"/>
    <col min="10761" max="10761" width="8.85546875" style="402" customWidth="1"/>
    <col min="10762" max="10762" width="12.28515625" style="402" customWidth="1"/>
    <col min="10763" max="10763" width="8.42578125" style="402" customWidth="1"/>
    <col min="10764" max="10764" width="14.5703125" style="402" customWidth="1"/>
    <col min="10765" max="10765" width="15.42578125" style="402" customWidth="1"/>
    <col min="10766" max="10766" width="14.5703125" style="402" bestFit="1" customWidth="1"/>
    <col min="10767" max="11008" width="11.42578125" style="402"/>
    <col min="11009" max="11009" width="41" style="402" customWidth="1"/>
    <col min="11010" max="11010" width="10.7109375" style="402" customWidth="1"/>
    <col min="11011" max="11011" width="14" style="402" customWidth="1"/>
    <col min="11012" max="11012" width="11.7109375" style="402" customWidth="1"/>
    <col min="11013" max="11013" width="14" style="402" customWidth="1"/>
    <col min="11014" max="11014" width="12.7109375" style="402" customWidth="1"/>
    <col min="11015" max="11015" width="8.28515625" style="402" customWidth="1"/>
    <col min="11016" max="11016" width="13.28515625" style="402" customWidth="1"/>
    <col min="11017" max="11017" width="8.85546875" style="402" customWidth="1"/>
    <col min="11018" max="11018" width="12.28515625" style="402" customWidth="1"/>
    <col min="11019" max="11019" width="8.42578125" style="402" customWidth="1"/>
    <col min="11020" max="11020" width="14.5703125" style="402" customWidth="1"/>
    <col min="11021" max="11021" width="15.42578125" style="402" customWidth="1"/>
    <col min="11022" max="11022" width="14.5703125" style="402" bestFit="1" customWidth="1"/>
    <col min="11023" max="11264" width="11.42578125" style="402"/>
    <col min="11265" max="11265" width="41" style="402" customWidth="1"/>
    <col min="11266" max="11266" width="10.7109375" style="402" customWidth="1"/>
    <col min="11267" max="11267" width="14" style="402" customWidth="1"/>
    <col min="11268" max="11268" width="11.7109375" style="402" customWidth="1"/>
    <col min="11269" max="11269" width="14" style="402" customWidth="1"/>
    <col min="11270" max="11270" width="12.7109375" style="402" customWidth="1"/>
    <col min="11271" max="11271" width="8.28515625" style="402" customWidth="1"/>
    <col min="11272" max="11272" width="13.28515625" style="402" customWidth="1"/>
    <col min="11273" max="11273" width="8.85546875" style="402" customWidth="1"/>
    <col min="11274" max="11274" width="12.28515625" style="402" customWidth="1"/>
    <col min="11275" max="11275" width="8.42578125" style="402" customWidth="1"/>
    <col min="11276" max="11276" width="14.5703125" style="402" customWidth="1"/>
    <col min="11277" max="11277" width="15.42578125" style="402" customWidth="1"/>
    <col min="11278" max="11278" width="14.5703125" style="402" bestFit="1" customWidth="1"/>
    <col min="11279" max="11520" width="11.42578125" style="402"/>
    <col min="11521" max="11521" width="41" style="402" customWidth="1"/>
    <col min="11522" max="11522" width="10.7109375" style="402" customWidth="1"/>
    <col min="11523" max="11523" width="14" style="402" customWidth="1"/>
    <col min="11524" max="11524" width="11.7109375" style="402" customWidth="1"/>
    <col min="11525" max="11525" width="14" style="402" customWidth="1"/>
    <col min="11526" max="11526" width="12.7109375" style="402" customWidth="1"/>
    <col min="11527" max="11527" width="8.28515625" style="402" customWidth="1"/>
    <col min="11528" max="11528" width="13.28515625" style="402" customWidth="1"/>
    <col min="11529" max="11529" width="8.85546875" style="402" customWidth="1"/>
    <col min="11530" max="11530" width="12.28515625" style="402" customWidth="1"/>
    <col min="11531" max="11531" width="8.42578125" style="402" customWidth="1"/>
    <col min="11532" max="11532" width="14.5703125" style="402" customWidth="1"/>
    <col min="11533" max="11533" width="15.42578125" style="402" customWidth="1"/>
    <col min="11534" max="11534" width="14.5703125" style="402" bestFit="1" customWidth="1"/>
    <col min="11535" max="11776" width="11.42578125" style="402"/>
    <col min="11777" max="11777" width="41" style="402" customWidth="1"/>
    <col min="11778" max="11778" width="10.7109375" style="402" customWidth="1"/>
    <col min="11779" max="11779" width="14" style="402" customWidth="1"/>
    <col min="11780" max="11780" width="11.7109375" style="402" customWidth="1"/>
    <col min="11781" max="11781" width="14" style="402" customWidth="1"/>
    <col min="11782" max="11782" width="12.7109375" style="402" customWidth="1"/>
    <col min="11783" max="11783" width="8.28515625" style="402" customWidth="1"/>
    <col min="11784" max="11784" width="13.28515625" style="402" customWidth="1"/>
    <col min="11785" max="11785" width="8.85546875" style="402" customWidth="1"/>
    <col min="11786" max="11786" width="12.28515625" style="402" customWidth="1"/>
    <col min="11787" max="11787" width="8.42578125" style="402" customWidth="1"/>
    <col min="11788" max="11788" width="14.5703125" style="402" customWidth="1"/>
    <col min="11789" max="11789" width="15.42578125" style="402" customWidth="1"/>
    <col min="11790" max="11790" width="14.5703125" style="402" bestFit="1" customWidth="1"/>
    <col min="11791" max="12032" width="11.42578125" style="402"/>
    <col min="12033" max="12033" width="41" style="402" customWidth="1"/>
    <col min="12034" max="12034" width="10.7109375" style="402" customWidth="1"/>
    <col min="12035" max="12035" width="14" style="402" customWidth="1"/>
    <col min="12036" max="12036" width="11.7109375" style="402" customWidth="1"/>
    <col min="12037" max="12037" width="14" style="402" customWidth="1"/>
    <col min="12038" max="12038" width="12.7109375" style="402" customWidth="1"/>
    <col min="12039" max="12039" width="8.28515625" style="402" customWidth="1"/>
    <col min="12040" max="12040" width="13.28515625" style="402" customWidth="1"/>
    <col min="12041" max="12041" width="8.85546875" style="402" customWidth="1"/>
    <col min="12042" max="12042" width="12.28515625" style="402" customWidth="1"/>
    <col min="12043" max="12043" width="8.42578125" style="402" customWidth="1"/>
    <col min="12044" max="12044" width="14.5703125" style="402" customWidth="1"/>
    <col min="12045" max="12045" width="15.42578125" style="402" customWidth="1"/>
    <col min="12046" max="12046" width="14.5703125" style="402" bestFit="1" customWidth="1"/>
    <col min="12047" max="12288" width="11.42578125" style="402"/>
    <col min="12289" max="12289" width="41" style="402" customWidth="1"/>
    <col min="12290" max="12290" width="10.7109375" style="402" customWidth="1"/>
    <col min="12291" max="12291" width="14" style="402" customWidth="1"/>
    <col min="12292" max="12292" width="11.7109375" style="402" customWidth="1"/>
    <col min="12293" max="12293" width="14" style="402" customWidth="1"/>
    <col min="12294" max="12294" width="12.7109375" style="402" customWidth="1"/>
    <col min="12295" max="12295" width="8.28515625" style="402" customWidth="1"/>
    <col min="12296" max="12296" width="13.28515625" style="402" customWidth="1"/>
    <col min="12297" max="12297" width="8.85546875" style="402" customWidth="1"/>
    <col min="12298" max="12298" width="12.28515625" style="402" customWidth="1"/>
    <col min="12299" max="12299" width="8.42578125" style="402" customWidth="1"/>
    <col min="12300" max="12300" width="14.5703125" style="402" customWidth="1"/>
    <col min="12301" max="12301" width="15.42578125" style="402" customWidth="1"/>
    <col min="12302" max="12302" width="14.5703125" style="402" bestFit="1" customWidth="1"/>
    <col min="12303" max="12544" width="11.42578125" style="402"/>
    <col min="12545" max="12545" width="41" style="402" customWidth="1"/>
    <col min="12546" max="12546" width="10.7109375" style="402" customWidth="1"/>
    <col min="12547" max="12547" width="14" style="402" customWidth="1"/>
    <col min="12548" max="12548" width="11.7109375" style="402" customWidth="1"/>
    <col min="12549" max="12549" width="14" style="402" customWidth="1"/>
    <col min="12550" max="12550" width="12.7109375" style="402" customWidth="1"/>
    <col min="12551" max="12551" width="8.28515625" style="402" customWidth="1"/>
    <col min="12552" max="12552" width="13.28515625" style="402" customWidth="1"/>
    <col min="12553" max="12553" width="8.85546875" style="402" customWidth="1"/>
    <col min="12554" max="12554" width="12.28515625" style="402" customWidth="1"/>
    <col min="12555" max="12555" width="8.42578125" style="402" customWidth="1"/>
    <col min="12556" max="12556" width="14.5703125" style="402" customWidth="1"/>
    <col min="12557" max="12557" width="15.42578125" style="402" customWidth="1"/>
    <col min="12558" max="12558" width="14.5703125" style="402" bestFit="1" customWidth="1"/>
    <col min="12559" max="12800" width="11.42578125" style="402"/>
    <col min="12801" max="12801" width="41" style="402" customWidth="1"/>
    <col min="12802" max="12802" width="10.7109375" style="402" customWidth="1"/>
    <col min="12803" max="12803" width="14" style="402" customWidth="1"/>
    <col min="12804" max="12804" width="11.7109375" style="402" customWidth="1"/>
    <col min="12805" max="12805" width="14" style="402" customWidth="1"/>
    <col min="12806" max="12806" width="12.7109375" style="402" customWidth="1"/>
    <col min="12807" max="12807" width="8.28515625" style="402" customWidth="1"/>
    <col min="12808" max="12808" width="13.28515625" style="402" customWidth="1"/>
    <col min="12809" max="12809" width="8.85546875" style="402" customWidth="1"/>
    <col min="12810" max="12810" width="12.28515625" style="402" customWidth="1"/>
    <col min="12811" max="12811" width="8.42578125" style="402" customWidth="1"/>
    <col min="12812" max="12812" width="14.5703125" style="402" customWidth="1"/>
    <col min="12813" max="12813" width="15.42578125" style="402" customWidth="1"/>
    <col min="12814" max="12814" width="14.5703125" style="402" bestFit="1" customWidth="1"/>
    <col min="12815" max="13056" width="11.42578125" style="402"/>
    <col min="13057" max="13057" width="41" style="402" customWidth="1"/>
    <col min="13058" max="13058" width="10.7109375" style="402" customWidth="1"/>
    <col min="13059" max="13059" width="14" style="402" customWidth="1"/>
    <col min="13060" max="13060" width="11.7109375" style="402" customWidth="1"/>
    <col min="13061" max="13061" width="14" style="402" customWidth="1"/>
    <col min="13062" max="13062" width="12.7109375" style="402" customWidth="1"/>
    <col min="13063" max="13063" width="8.28515625" style="402" customWidth="1"/>
    <col min="13064" max="13064" width="13.28515625" style="402" customWidth="1"/>
    <col min="13065" max="13065" width="8.85546875" style="402" customWidth="1"/>
    <col min="13066" max="13066" width="12.28515625" style="402" customWidth="1"/>
    <col min="13067" max="13067" width="8.42578125" style="402" customWidth="1"/>
    <col min="13068" max="13068" width="14.5703125" style="402" customWidth="1"/>
    <col min="13069" max="13069" width="15.42578125" style="402" customWidth="1"/>
    <col min="13070" max="13070" width="14.5703125" style="402" bestFit="1" customWidth="1"/>
    <col min="13071" max="13312" width="11.42578125" style="402"/>
    <col min="13313" max="13313" width="41" style="402" customWidth="1"/>
    <col min="13314" max="13314" width="10.7109375" style="402" customWidth="1"/>
    <col min="13315" max="13315" width="14" style="402" customWidth="1"/>
    <col min="13316" max="13316" width="11.7109375" style="402" customWidth="1"/>
    <col min="13317" max="13317" width="14" style="402" customWidth="1"/>
    <col min="13318" max="13318" width="12.7109375" style="402" customWidth="1"/>
    <col min="13319" max="13319" width="8.28515625" style="402" customWidth="1"/>
    <col min="13320" max="13320" width="13.28515625" style="402" customWidth="1"/>
    <col min="13321" max="13321" width="8.85546875" style="402" customWidth="1"/>
    <col min="13322" max="13322" width="12.28515625" style="402" customWidth="1"/>
    <col min="13323" max="13323" width="8.42578125" style="402" customWidth="1"/>
    <col min="13324" max="13324" width="14.5703125" style="402" customWidth="1"/>
    <col min="13325" max="13325" width="15.42578125" style="402" customWidth="1"/>
    <col min="13326" max="13326" width="14.5703125" style="402" bestFit="1" customWidth="1"/>
    <col min="13327" max="13568" width="11.42578125" style="402"/>
    <col min="13569" max="13569" width="41" style="402" customWidth="1"/>
    <col min="13570" max="13570" width="10.7109375" style="402" customWidth="1"/>
    <col min="13571" max="13571" width="14" style="402" customWidth="1"/>
    <col min="13572" max="13572" width="11.7109375" style="402" customWidth="1"/>
    <col min="13573" max="13573" width="14" style="402" customWidth="1"/>
    <col min="13574" max="13574" width="12.7109375" style="402" customWidth="1"/>
    <col min="13575" max="13575" width="8.28515625" style="402" customWidth="1"/>
    <col min="13576" max="13576" width="13.28515625" style="402" customWidth="1"/>
    <col min="13577" max="13577" width="8.85546875" style="402" customWidth="1"/>
    <col min="13578" max="13578" width="12.28515625" style="402" customWidth="1"/>
    <col min="13579" max="13579" width="8.42578125" style="402" customWidth="1"/>
    <col min="13580" max="13580" width="14.5703125" style="402" customWidth="1"/>
    <col min="13581" max="13581" width="15.42578125" style="402" customWidth="1"/>
    <col min="13582" max="13582" width="14.5703125" style="402" bestFit="1" customWidth="1"/>
    <col min="13583" max="13824" width="11.42578125" style="402"/>
    <col min="13825" max="13825" width="41" style="402" customWidth="1"/>
    <col min="13826" max="13826" width="10.7109375" style="402" customWidth="1"/>
    <col min="13827" max="13827" width="14" style="402" customWidth="1"/>
    <col min="13828" max="13828" width="11.7109375" style="402" customWidth="1"/>
    <col min="13829" max="13829" width="14" style="402" customWidth="1"/>
    <col min="13830" max="13830" width="12.7109375" style="402" customWidth="1"/>
    <col min="13831" max="13831" width="8.28515625" style="402" customWidth="1"/>
    <col min="13832" max="13832" width="13.28515625" style="402" customWidth="1"/>
    <col min="13833" max="13833" width="8.85546875" style="402" customWidth="1"/>
    <col min="13834" max="13834" width="12.28515625" style="402" customWidth="1"/>
    <col min="13835" max="13835" width="8.42578125" style="402" customWidth="1"/>
    <col min="13836" max="13836" width="14.5703125" style="402" customWidth="1"/>
    <col min="13837" max="13837" width="15.42578125" style="402" customWidth="1"/>
    <col min="13838" max="13838" width="14.5703125" style="402" bestFit="1" customWidth="1"/>
    <col min="13839" max="14080" width="11.42578125" style="402"/>
    <col min="14081" max="14081" width="41" style="402" customWidth="1"/>
    <col min="14082" max="14082" width="10.7109375" style="402" customWidth="1"/>
    <col min="14083" max="14083" width="14" style="402" customWidth="1"/>
    <col min="14084" max="14084" width="11.7109375" style="402" customWidth="1"/>
    <col min="14085" max="14085" width="14" style="402" customWidth="1"/>
    <col min="14086" max="14086" width="12.7109375" style="402" customWidth="1"/>
    <col min="14087" max="14087" width="8.28515625" style="402" customWidth="1"/>
    <col min="14088" max="14088" width="13.28515625" style="402" customWidth="1"/>
    <col min="14089" max="14089" width="8.85546875" style="402" customWidth="1"/>
    <col min="14090" max="14090" width="12.28515625" style="402" customWidth="1"/>
    <col min="14091" max="14091" width="8.42578125" style="402" customWidth="1"/>
    <col min="14092" max="14092" width="14.5703125" style="402" customWidth="1"/>
    <col min="14093" max="14093" width="15.42578125" style="402" customWidth="1"/>
    <col min="14094" max="14094" width="14.5703125" style="402" bestFit="1" customWidth="1"/>
    <col min="14095" max="14336" width="11.42578125" style="402"/>
    <col min="14337" max="14337" width="41" style="402" customWidth="1"/>
    <col min="14338" max="14338" width="10.7109375" style="402" customWidth="1"/>
    <col min="14339" max="14339" width="14" style="402" customWidth="1"/>
    <col min="14340" max="14340" width="11.7109375" style="402" customWidth="1"/>
    <col min="14341" max="14341" width="14" style="402" customWidth="1"/>
    <col min="14342" max="14342" width="12.7109375" style="402" customWidth="1"/>
    <col min="14343" max="14343" width="8.28515625" style="402" customWidth="1"/>
    <col min="14344" max="14344" width="13.28515625" style="402" customWidth="1"/>
    <col min="14345" max="14345" width="8.85546875" style="402" customWidth="1"/>
    <col min="14346" max="14346" width="12.28515625" style="402" customWidth="1"/>
    <col min="14347" max="14347" width="8.42578125" style="402" customWidth="1"/>
    <col min="14348" max="14348" width="14.5703125" style="402" customWidth="1"/>
    <col min="14349" max="14349" width="15.42578125" style="402" customWidth="1"/>
    <col min="14350" max="14350" width="14.5703125" style="402" bestFit="1" customWidth="1"/>
    <col min="14351" max="14592" width="11.42578125" style="402"/>
    <col min="14593" max="14593" width="41" style="402" customWidth="1"/>
    <col min="14594" max="14594" width="10.7109375" style="402" customWidth="1"/>
    <col min="14595" max="14595" width="14" style="402" customWidth="1"/>
    <col min="14596" max="14596" width="11.7109375" style="402" customWidth="1"/>
    <col min="14597" max="14597" width="14" style="402" customWidth="1"/>
    <col min="14598" max="14598" width="12.7109375" style="402" customWidth="1"/>
    <col min="14599" max="14599" width="8.28515625" style="402" customWidth="1"/>
    <col min="14600" max="14600" width="13.28515625" style="402" customWidth="1"/>
    <col min="14601" max="14601" width="8.85546875" style="402" customWidth="1"/>
    <col min="14602" max="14602" width="12.28515625" style="402" customWidth="1"/>
    <col min="14603" max="14603" width="8.42578125" style="402" customWidth="1"/>
    <col min="14604" max="14604" width="14.5703125" style="402" customWidth="1"/>
    <col min="14605" max="14605" width="15.42578125" style="402" customWidth="1"/>
    <col min="14606" max="14606" width="14.5703125" style="402" bestFit="1" customWidth="1"/>
    <col min="14607" max="14848" width="11.42578125" style="402"/>
    <col min="14849" max="14849" width="41" style="402" customWidth="1"/>
    <col min="14850" max="14850" width="10.7109375" style="402" customWidth="1"/>
    <col min="14851" max="14851" width="14" style="402" customWidth="1"/>
    <col min="14852" max="14852" width="11.7109375" style="402" customWidth="1"/>
    <col min="14853" max="14853" width="14" style="402" customWidth="1"/>
    <col min="14854" max="14854" width="12.7109375" style="402" customWidth="1"/>
    <col min="14855" max="14855" width="8.28515625" style="402" customWidth="1"/>
    <col min="14856" max="14856" width="13.28515625" style="402" customWidth="1"/>
    <col min="14857" max="14857" width="8.85546875" style="402" customWidth="1"/>
    <col min="14858" max="14858" width="12.28515625" style="402" customWidth="1"/>
    <col min="14859" max="14859" width="8.42578125" style="402" customWidth="1"/>
    <col min="14860" max="14860" width="14.5703125" style="402" customWidth="1"/>
    <col min="14861" max="14861" width="15.42578125" style="402" customWidth="1"/>
    <col min="14862" max="14862" width="14.5703125" style="402" bestFit="1" customWidth="1"/>
    <col min="14863" max="15104" width="11.42578125" style="402"/>
    <col min="15105" max="15105" width="41" style="402" customWidth="1"/>
    <col min="15106" max="15106" width="10.7109375" style="402" customWidth="1"/>
    <col min="15107" max="15107" width="14" style="402" customWidth="1"/>
    <col min="15108" max="15108" width="11.7109375" style="402" customWidth="1"/>
    <col min="15109" max="15109" width="14" style="402" customWidth="1"/>
    <col min="15110" max="15110" width="12.7109375" style="402" customWidth="1"/>
    <col min="15111" max="15111" width="8.28515625" style="402" customWidth="1"/>
    <col min="15112" max="15112" width="13.28515625" style="402" customWidth="1"/>
    <col min="15113" max="15113" width="8.85546875" style="402" customWidth="1"/>
    <col min="15114" max="15114" width="12.28515625" style="402" customWidth="1"/>
    <col min="15115" max="15115" width="8.42578125" style="402" customWidth="1"/>
    <col min="15116" max="15116" width="14.5703125" style="402" customWidth="1"/>
    <col min="15117" max="15117" width="15.42578125" style="402" customWidth="1"/>
    <col min="15118" max="15118" width="14.5703125" style="402" bestFit="1" customWidth="1"/>
    <col min="15119" max="15360" width="11.42578125" style="402"/>
    <col min="15361" max="15361" width="41" style="402" customWidth="1"/>
    <col min="15362" max="15362" width="10.7109375" style="402" customWidth="1"/>
    <col min="15363" max="15363" width="14" style="402" customWidth="1"/>
    <col min="15364" max="15364" width="11.7109375" style="402" customWidth="1"/>
    <col min="15365" max="15365" width="14" style="402" customWidth="1"/>
    <col min="15366" max="15366" width="12.7109375" style="402" customWidth="1"/>
    <col min="15367" max="15367" width="8.28515625" style="402" customWidth="1"/>
    <col min="15368" max="15368" width="13.28515625" style="402" customWidth="1"/>
    <col min="15369" max="15369" width="8.85546875" style="402" customWidth="1"/>
    <col min="15370" max="15370" width="12.28515625" style="402" customWidth="1"/>
    <col min="15371" max="15371" width="8.42578125" style="402" customWidth="1"/>
    <col min="15372" max="15372" width="14.5703125" style="402" customWidth="1"/>
    <col min="15373" max="15373" width="15.42578125" style="402" customWidth="1"/>
    <col min="15374" max="15374" width="14.5703125" style="402" bestFit="1" customWidth="1"/>
    <col min="15375" max="15616" width="11.42578125" style="402"/>
    <col min="15617" max="15617" width="41" style="402" customWidth="1"/>
    <col min="15618" max="15618" width="10.7109375" style="402" customWidth="1"/>
    <col min="15619" max="15619" width="14" style="402" customWidth="1"/>
    <col min="15620" max="15620" width="11.7109375" style="402" customWidth="1"/>
    <col min="15621" max="15621" width="14" style="402" customWidth="1"/>
    <col min="15622" max="15622" width="12.7109375" style="402" customWidth="1"/>
    <col min="15623" max="15623" width="8.28515625" style="402" customWidth="1"/>
    <col min="15624" max="15624" width="13.28515625" style="402" customWidth="1"/>
    <col min="15625" max="15625" width="8.85546875" style="402" customWidth="1"/>
    <col min="15626" max="15626" width="12.28515625" style="402" customWidth="1"/>
    <col min="15627" max="15627" width="8.42578125" style="402" customWidth="1"/>
    <col min="15628" max="15628" width="14.5703125" style="402" customWidth="1"/>
    <col min="15629" max="15629" width="15.42578125" style="402" customWidth="1"/>
    <col min="15630" max="15630" width="14.5703125" style="402" bestFit="1" customWidth="1"/>
    <col min="15631" max="15872" width="11.42578125" style="402"/>
    <col min="15873" max="15873" width="41" style="402" customWidth="1"/>
    <col min="15874" max="15874" width="10.7109375" style="402" customWidth="1"/>
    <col min="15875" max="15875" width="14" style="402" customWidth="1"/>
    <col min="15876" max="15876" width="11.7109375" style="402" customWidth="1"/>
    <col min="15877" max="15877" width="14" style="402" customWidth="1"/>
    <col min="15878" max="15878" width="12.7109375" style="402" customWidth="1"/>
    <col min="15879" max="15879" width="8.28515625" style="402" customWidth="1"/>
    <col min="15880" max="15880" width="13.28515625" style="402" customWidth="1"/>
    <col min="15881" max="15881" width="8.85546875" style="402" customWidth="1"/>
    <col min="15882" max="15882" width="12.28515625" style="402" customWidth="1"/>
    <col min="15883" max="15883" width="8.42578125" style="402" customWidth="1"/>
    <col min="15884" max="15884" width="14.5703125" style="402" customWidth="1"/>
    <col min="15885" max="15885" width="15.42578125" style="402" customWidth="1"/>
    <col min="15886" max="15886" width="14.5703125" style="402" bestFit="1" customWidth="1"/>
    <col min="15887" max="16128" width="11.42578125" style="402"/>
    <col min="16129" max="16129" width="41" style="402" customWidth="1"/>
    <col min="16130" max="16130" width="10.7109375" style="402" customWidth="1"/>
    <col min="16131" max="16131" width="14" style="402" customWidth="1"/>
    <col min="16132" max="16132" width="11.7109375" style="402" customWidth="1"/>
    <col min="16133" max="16133" width="14" style="402" customWidth="1"/>
    <col min="16134" max="16134" width="12.7109375" style="402" customWidth="1"/>
    <col min="16135" max="16135" width="8.28515625" style="402" customWidth="1"/>
    <col min="16136" max="16136" width="13.28515625" style="402" customWidth="1"/>
    <col min="16137" max="16137" width="8.85546875" style="402" customWidth="1"/>
    <col min="16138" max="16138" width="12.28515625" style="402" customWidth="1"/>
    <col min="16139" max="16139" width="8.42578125" style="402" customWidth="1"/>
    <col min="16140" max="16140" width="14.5703125" style="402" customWidth="1"/>
    <col min="16141" max="16141" width="15.42578125" style="402" customWidth="1"/>
    <col min="16142" max="16142" width="14.5703125" style="402" bestFit="1" customWidth="1"/>
    <col min="16143" max="16384" width="11.42578125" style="402"/>
  </cols>
  <sheetData>
    <row r="1" spans="1:14" ht="15" customHeight="1" x14ac:dyDescent="0.2">
      <c r="A1" s="399" t="s">
        <v>0</v>
      </c>
      <c r="B1" s="400"/>
      <c r="C1" s="400"/>
      <c r="D1" s="400"/>
      <c r="E1" s="400"/>
      <c r="F1" s="400"/>
      <c r="G1" s="400"/>
      <c r="H1" s="400"/>
      <c r="I1" s="400"/>
      <c r="J1" s="400"/>
      <c r="K1" s="400"/>
      <c r="L1" s="400"/>
      <c r="M1" s="401">
        <v>42423</v>
      </c>
    </row>
    <row r="2" spans="1:14" ht="15" customHeight="1" x14ac:dyDescent="0.2">
      <c r="A2" s="399" t="s">
        <v>115</v>
      </c>
      <c r="B2" s="400" t="s">
        <v>114</v>
      </c>
      <c r="C2" s="403"/>
      <c r="D2" s="403"/>
      <c r="E2" s="403"/>
      <c r="F2" s="403"/>
      <c r="G2" s="403"/>
      <c r="H2" s="403"/>
      <c r="I2" s="403"/>
      <c r="J2" s="403"/>
      <c r="K2" s="403"/>
      <c r="L2" s="403"/>
      <c r="M2" s="404"/>
    </row>
    <row r="3" spans="1:14" x14ac:dyDescent="0.2">
      <c r="A3" s="405" t="s">
        <v>113</v>
      </c>
      <c r="B3" s="400" t="s">
        <v>2</v>
      </c>
      <c r="C3" s="403"/>
      <c r="D3" s="403"/>
      <c r="E3" s="403"/>
      <c r="F3" s="403"/>
      <c r="G3" s="403"/>
      <c r="H3" s="403"/>
      <c r="I3" s="403"/>
      <c r="J3" s="403"/>
      <c r="K3" s="403"/>
      <c r="L3" s="403"/>
      <c r="M3" s="404"/>
    </row>
    <row r="4" spans="1:14" x14ac:dyDescent="0.2">
      <c r="A4" s="400"/>
      <c r="B4" s="400"/>
      <c r="C4" s="400"/>
      <c r="D4" s="400"/>
      <c r="E4" s="400"/>
      <c r="F4" s="400"/>
      <c r="G4" s="400"/>
      <c r="H4" s="400"/>
      <c r="I4" s="400"/>
      <c r="J4" s="400"/>
      <c r="K4" s="400"/>
      <c r="L4" s="400"/>
      <c r="M4" s="406"/>
    </row>
    <row r="5" spans="1:14" x14ac:dyDescent="0.2">
      <c r="A5" s="400"/>
      <c r="B5" s="400"/>
      <c r="C5" s="400"/>
      <c r="D5" s="400"/>
      <c r="E5" s="400"/>
      <c r="F5" s="400"/>
      <c r="G5" s="400"/>
      <c r="H5" s="400"/>
      <c r="I5" s="400"/>
      <c r="J5" s="400"/>
      <c r="K5" s="400"/>
      <c r="L5" s="400"/>
      <c r="M5" s="406"/>
    </row>
    <row r="6" spans="1:14" x14ac:dyDescent="0.2">
      <c r="A6" s="400" t="s">
        <v>290</v>
      </c>
      <c r="B6" s="400"/>
      <c r="C6" s="400"/>
      <c r="D6" s="400"/>
      <c r="E6" s="400"/>
      <c r="F6" s="400"/>
      <c r="G6" s="400"/>
      <c r="H6" s="400"/>
      <c r="I6" s="400"/>
      <c r="J6" s="400"/>
      <c r="K6" s="400"/>
      <c r="L6" s="400"/>
      <c r="M6" s="406"/>
    </row>
    <row r="7" spans="1:14" x14ac:dyDescent="0.2">
      <c r="A7" s="400"/>
      <c r="B7" s="400"/>
      <c r="C7" s="400"/>
      <c r="D7" s="400"/>
      <c r="E7" s="400"/>
      <c r="F7" s="400"/>
      <c r="G7" s="400"/>
      <c r="H7" s="400"/>
      <c r="I7" s="400"/>
      <c r="J7" s="400"/>
      <c r="K7" s="400"/>
      <c r="L7" s="400"/>
      <c r="M7" s="406"/>
    </row>
    <row r="8" spans="1:14" x14ac:dyDescent="0.2">
      <c r="A8" s="1766" t="s">
        <v>372</v>
      </c>
      <c r="B8" s="1766"/>
      <c r="C8" s="1766"/>
      <c r="D8" s="1766"/>
      <c r="E8" s="1766"/>
      <c r="F8" s="1766"/>
      <c r="G8" s="1766"/>
      <c r="H8" s="1766"/>
      <c r="I8" s="1766"/>
      <c r="J8" s="1766"/>
      <c r="K8" s="1766"/>
      <c r="L8" s="1766"/>
      <c r="M8" s="1766"/>
    </row>
    <row r="9" spans="1:14" x14ac:dyDescent="0.2">
      <c r="A9" s="400" t="s">
        <v>373</v>
      </c>
      <c r="B9" s="400"/>
      <c r="C9" s="400"/>
      <c r="D9" s="400"/>
      <c r="E9" s="400"/>
      <c r="F9" s="400"/>
      <c r="G9" s="400"/>
      <c r="H9" s="400"/>
      <c r="I9" s="400"/>
      <c r="J9" s="400"/>
      <c r="K9" s="400"/>
      <c r="L9" s="400"/>
      <c r="M9" s="406"/>
    </row>
    <row r="10" spans="1:14" ht="12.95" customHeight="1" thickBot="1" x14ac:dyDescent="0.25">
      <c r="M10" s="407" t="s">
        <v>73</v>
      </c>
    </row>
    <row r="11" spans="1:14" ht="14.25" customHeight="1" x14ac:dyDescent="0.2">
      <c r="A11" s="408"/>
      <c r="B11" s="1767" t="s">
        <v>5</v>
      </c>
      <c r="C11" s="1768"/>
      <c r="D11" s="1768"/>
      <c r="E11" s="1768"/>
      <c r="F11" s="1769"/>
      <c r="G11" s="1770" t="s">
        <v>6</v>
      </c>
      <c r="H11" s="1771"/>
      <c r="I11" s="1770" t="s">
        <v>7</v>
      </c>
      <c r="J11" s="1771"/>
      <c r="K11" s="1774" t="s">
        <v>8</v>
      </c>
      <c r="L11" s="1775"/>
      <c r="M11" s="1778" t="s">
        <v>9</v>
      </c>
    </row>
    <row r="12" spans="1:14" ht="14.25" customHeight="1" x14ac:dyDescent="0.2">
      <c r="A12" s="409" t="s">
        <v>111</v>
      </c>
      <c r="B12" s="1765" t="s">
        <v>110</v>
      </c>
      <c r="C12" s="1765"/>
      <c r="D12" s="1765" t="s">
        <v>109</v>
      </c>
      <c r="E12" s="1765"/>
      <c r="F12" s="410" t="s">
        <v>96</v>
      </c>
      <c r="G12" s="1772"/>
      <c r="H12" s="1773"/>
      <c r="I12" s="1772"/>
      <c r="J12" s="1773"/>
      <c r="K12" s="1776"/>
      <c r="L12" s="1777"/>
      <c r="M12" s="1779"/>
    </row>
    <row r="13" spans="1:14" ht="14.25" customHeight="1" x14ac:dyDescent="0.2">
      <c r="A13" s="409" t="s">
        <v>108</v>
      </c>
      <c r="B13" s="410" t="s">
        <v>107</v>
      </c>
      <c r="C13" s="410" t="s">
        <v>96</v>
      </c>
      <c r="D13" s="410" t="s">
        <v>107</v>
      </c>
      <c r="E13" s="410" t="s">
        <v>96</v>
      </c>
      <c r="F13" s="411" t="s">
        <v>94</v>
      </c>
      <c r="G13" s="410" t="s">
        <v>107</v>
      </c>
      <c r="H13" s="410" t="s">
        <v>96</v>
      </c>
      <c r="I13" s="410" t="s">
        <v>107</v>
      </c>
      <c r="J13" s="410" t="s">
        <v>96</v>
      </c>
      <c r="K13" s="410" t="s">
        <v>107</v>
      </c>
      <c r="L13" s="410" t="s">
        <v>96</v>
      </c>
      <c r="M13" s="1779"/>
    </row>
    <row r="14" spans="1:14" ht="14.25" customHeight="1" thickBot="1" x14ac:dyDescent="0.25">
      <c r="A14" s="412">
        <v>1</v>
      </c>
      <c r="B14" s="413">
        <v>2</v>
      </c>
      <c r="C14" s="414">
        <v>3</v>
      </c>
      <c r="D14" s="415">
        <v>4</v>
      </c>
      <c r="E14" s="415">
        <v>5</v>
      </c>
      <c r="F14" s="415" t="s">
        <v>14</v>
      </c>
      <c r="G14" s="415">
        <v>7</v>
      </c>
      <c r="H14" s="415">
        <v>8</v>
      </c>
      <c r="I14" s="415">
        <v>9</v>
      </c>
      <c r="J14" s="415">
        <v>10</v>
      </c>
      <c r="K14" s="415">
        <v>11</v>
      </c>
      <c r="L14" s="415">
        <v>12</v>
      </c>
      <c r="M14" s="416" t="s">
        <v>15</v>
      </c>
    </row>
    <row r="15" spans="1:14" x14ac:dyDescent="0.2">
      <c r="A15" s="417" t="s">
        <v>16</v>
      </c>
      <c r="B15" s="1338"/>
      <c r="C15" s="1339"/>
      <c r="D15" s="1338"/>
      <c r="E15" s="1340"/>
      <c r="F15" s="1338"/>
      <c r="G15" s="1341"/>
      <c r="H15" s="1341"/>
      <c r="I15" s="1338"/>
      <c r="J15" s="1340"/>
      <c r="K15" s="1342"/>
      <c r="L15" s="1342"/>
      <c r="M15" s="1343">
        <f t="shared" ref="M15:M20" si="0">+F15+H15+J15+L15</f>
        <v>0</v>
      </c>
    </row>
    <row r="16" spans="1:14" x14ac:dyDescent="0.2">
      <c r="A16" s="235"/>
      <c r="B16" s="1338"/>
      <c r="C16" s="1339"/>
      <c r="D16" s="1338"/>
      <c r="E16" s="1340"/>
      <c r="F16" s="1338"/>
      <c r="G16" s="1340"/>
      <c r="H16" s="1340"/>
      <c r="I16" s="1338"/>
      <c r="J16" s="1340"/>
      <c r="K16" s="1342"/>
      <c r="L16" s="1342"/>
      <c r="M16" s="1343">
        <f t="shared" si="0"/>
        <v>0</v>
      </c>
      <c r="N16" s="418"/>
    </row>
    <row r="17" spans="1:14" x14ac:dyDescent="0.2">
      <c r="A17" s="235" t="s">
        <v>57</v>
      </c>
      <c r="B17" s="1344"/>
      <c r="C17" s="1345"/>
      <c r="D17" s="1346">
        <v>28</v>
      </c>
      <c r="E17" s="1347">
        <v>97378744</v>
      </c>
      <c r="F17" s="1347">
        <f>+C17+E17</f>
        <v>97378744</v>
      </c>
      <c r="G17" s="1346"/>
      <c r="H17" s="1346"/>
      <c r="I17" s="1346"/>
      <c r="J17" s="1346"/>
      <c r="K17" s="1346"/>
      <c r="L17" s="1346"/>
      <c r="M17" s="1343">
        <f t="shared" si="0"/>
        <v>97378744</v>
      </c>
    </row>
    <row r="18" spans="1:14" x14ac:dyDescent="0.2">
      <c r="A18" s="235" t="s">
        <v>81</v>
      </c>
      <c r="B18" s="1344"/>
      <c r="C18" s="1345"/>
      <c r="D18" s="1346">
        <v>42</v>
      </c>
      <c r="E18" s="1347">
        <f>167050226-4358049</f>
        <v>162692177</v>
      </c>
      <c r="F18" s="1347">
        <f>+C18+E18</f>
        <v>162692177</v>
      </c>
      <c r="G18" s="1346"/>
      <c r="H18" s="1346"/>
      <c r="I18" s="1344"/>
      <c r="J18" s="1344"/>
      <c r="K18" s="1344"/>
      <c r="L18" s="1344"/>
      <c r="M18" s="1343">
        <f t="shared" si="0"/>
        <v>162692177</v>
      </c>
    </row>
    <row r="19" spans="1:14" x14ac:dyDescent="0.2">
      <c r="A19" s="235" t="s">
        <v>54</v>
      </c>
      <c r="B19" s="1346">
        <v>32</v>
      </c>
      <c r="C19" s="1346">
        <v>0</v>
      </c>
      <c r="D19" s="1346">
        <v>36</v>
      </c>
      <c r="E19" s="1347">
        <v>147607323</v>
      </c>
      <c r="F19" s="1347">
        <f>+C19+E19</f>
        <v>147607323</v>
      </c>
      <c r="G19" s="1346"/>
      <c r="H19" s="1346"/>
      <c r="I19" s="1344"/>
      <c r="J19" s="1346"/>
      <c r="K19" s="1348"/>
      <c r="L19" s="1348"/>
      <c r="M19" s="1343">
        <f t="shared" si="0"/>
        <v>147607323</v>
      </c>
    </row>
    <row r="20" spans="1:14" ht="13.5" thickBot="1" x14ac:dyDescent="0.25">
      <c r="A20" s="235" t="s">
        <v>83</v>
      </c>
      <c r="B20" s="1344"/>
      <c r="C20" s="1345"/>
      <c r="D20" s="1346">
        <v>11</v>
      </c>
      <c r="E20" s="1347">
        <v>41092224</v>
      </c>
      <c r="F20" s="1347">
        <f>+C20+E20</f>
        <v>41092224</v>
      </c>
      <c r="G20" s="1346"/>
      <c r="H20" s="1346"/>
      <c r="I20" s="1344"/>
      <c r="J20" s="1346"/>
      <c r="K20" s="1348"/>
      <c r="L20" s="1348"/>
      <c r="M20" s="1343">
        <f t="shared" si="0"/>
        <v>41092224</v>
      </c>
    </row>
    <row r="21" spans="1:14" ht="13.5" thickBot="1" x14ac:dyDescent="0.25">
      <c r="A21" s="419" t="s">
        <v>18</v>
      </c>
      <c r="B21" s="1349">
        <f>SUM(B17:B20)</f>
        <v>32</v>
      </c>
      <c r="C21" s="1350">
        <f>SUM(C15:C20)</f>
        <v>0</v>
      </c>
      <c r="D21" s="1349">
        <f>SUM(D17:D20)</f>
        <v>117</v>
      </c>
      <c r="E21" s="1351">
        <f>SUM(E15:E20)</f>
        <v>448770468</v>
      </c>
      <c r="F21" s="1352">
        <f>SUM(F15:F20)</f>
        <v>448770468</v>
      </c>
      <c r="G21" s="1349"/>
      <c r="H21" s="1349"/>
      <c r="I21" s="1352"/>
      <c r="J21" s="1349"/>
      <c r="K21" s="1353"/>
      <c r="L21" s="1353"/>
      <c r="M21" s="1134">
        <f>SUM(M15:M20)</f>
        <v>448770468</v>
      </c>
    </row>
    <row r="22" spans="1:14" x14ac:dyDescent="0.2">
      <c r="A22" s="417" t="s">
        <v>19</v>
      </c>
      <c r="B22" s="1344"/>
      <c r="C22" s="1346"/>
      <c r="D22" s="1344"/>
      <c r="E22" s="1346"/>
      <c r="F22" s="1344"/>
      <c r="G22" s="1346"/>
      <c r="H22" s="1346"/>
      <c r="I22" s="1344"/>
      <c r="J22" s="1346"/>
      <c r="K22" s="1348"/>
      <c r="L22" s="1348"/>
      <c r="M22" s="1343">
        <f>+F22+H22+J22+L22</f>
        <v>0</v>
      </c>
    </row>
    <row r="23" spans="1:14" x14ac:dyDescent="0.2">
      <c r="A23" s="235" t="s">
        <v>57</v>
      </c>
      <c r="B23" s="1344"/>
      <c r="C23" s="1346"/>
      <c r="D23" s="1344"/>
      <c r="E23" s="1346"/>
      <c r="F23" s="1344"/>
      <c r="G23" s="1346">
        <v>29</v>
      </c>
      <c r="H23" s="1346">
        <v>91408830</v>
      </c>
      <c r="I23" s="1344"/>
      <c r="J23" s="1346"/>
      <c r="K23" s="1348"/>
      <c r="L23" s="1348"/>
      <c r="M23" s="1343">
        <f>+F23+H23+J23+L23</f>
        <v>91408830</v>
      </c>
    </row>
    <row r="24" spans="1:14" x14ac:dyDescent="0.2">
      <c r="A24" s="235" t="s">
        <v>261</v>
      </c>
      <c r="B24" s="1344"/>
      <c r="C24" s="1346"/>
      <c r="D24" s="1344"/>
      <c r="E24" s="1346"/>
      <c r="F24" s="1344"/>
      <c r="G24" s="1346">
        <v>65</v>
      </c>
      <c r="H24" s="1346">
        <v>242704459</v>
      </c>
      <c r="I24" s="1344"/>
      <c r="J24" s="1346"/>
      <c r="K24" s="1348"/>
      <c r="L24" s="1348"/>
      <c r="M24" s="1343">
        <f>+F24+H24+J24+L24</f>
        <v>242704459</v>
      </c>
    </row>
    <row r="25" spans="1:14" x14ac:dyDescent="0.2">
      <c r="A25" s="235" t="s">
        <v>54</v>
      </c>
      <c r="B25" s="1344"/>
      <c r="C25" s="1346"/>
      <c r="D25" s="1344"/>
      <c r="E25" s="1346"/>
      <c r="F25" s="1344"/>
      <c r="G25" s="1346">
        <v>43</v>
      </c>
      <c r="H25" s="1346">
        <v>182321624</v>
      </c>
      <c r="I25" s="1344"/>
      <c r="J25" s="1346"/>
      <c r="K25" s="1348"/>
      <c r="L25" s="1348"/>
      <c r="M25" s="1343">
        <f>+F25+H25+J25+L25</f>
        <v>182321624</v>
      </c>
    </row>
    <row r="26" spans="1:14" ht="13.5" thickBot="1" x14ac:dyDescent="0.25">
      <c r="A26" s="235" t="s">
        <v>83</v>
      </c>
      <c r="B26" s="1344"/>
      <c r="C26" s="1346"/>
      <c r="D26" s="1344"/>
      <c r="E26" s="1346"/>
      <c r="F26" s="1344"/>
      <c r="G26" s="1346">
        <v>12</v>
      </c>
      <c r="H26" s="1346">
        <v>44047083</v>
      </c>
      <c r="I26" s="1344"/>
      <c r="J26" s="1346"/>
      <c r="K26" s="1348"/>
      <c r="L26" s="1348"/>
      <c r="M26" s="1343">
        <f>+F26+H26+J26+L26</f>
        <v>44047083</v>
      </c>
    </row>
    <row r="27" spans="1:14" s="405" customFormat="1" ht="13.5" thickBot="1" x14ac:dyDescent="0.25">
      <c r="A27" s="419" t="s">
        <v>20</v>
      </c>
      <c r="B27" s="1352"/>
      <c r="C27" s="1349"/>
      <c r="D27" s="1352"/>
      <c r="E27" s="1349"/>
      <c r="F27" s="1352"/>
      <c r="G27" s="1349">
        <f>SUM(G23:G26)</f>
        <v>149</v>
      </c>
      <c r="H27" s="1349">
        <f>SUM(H22:H26)</f>
        <v>560481996</v>
      </c>
      <c r="I27" s="1352"/>
      <c r="J27" s="1349"/>
      <c r="K27" s="1353"/>
      <c r="L27" s="1353"/>
      <c r="M27" s="1134">
        <f>SUM(M22:M26)</f>
        <v>560481996</v>
      </c>
      <c r="N27" s="420"/>
    </row>
    <row r="28" spans="1:14" x14ac:dyDescent="0.2">
      <c r="A28" s="417" t="s">
        <v>91</v>
      </c>
      <c r="B28" s="1344"/>
      <c r="C28" s="1346"/>
      <c r="D28" s="1344"/>
      <c r="E28" s="1346"/>
      <c r="F28" s="1344"/>
      <c r="G28" s="1346"/>
      <c r="H28" s="1346"/>
      <c r="I28" s="1344"/>
      <c r="J28" s="1346"/>
      <c r="K28" s="1348"/>
      <c r="L28" s="1348"/>
      <c r="M28" s="1343">
        <f t="shared" ref="M28:M39" si="1">+F28+H28+J28+L28</f>
        <v>0</v>
      </c>
    </row>
    <row r="29" spans="1:14" x14ac:dyDescent="0.2">
      <c r="A29" s="235" t="s">
        <v>262</v>
      </c>
      <c r="B29" s="1344"/>
      <c r="C29" s="1346"/>
      <c r="D29" s="1344"/>
      <c r="E29" s="1346"/>
      <c r="F29" s="1344"/>
      <c r="G29" s="1346"/>
      <c r="H29" s="1354"/>
      <c r="I29" s="1346">
        <v>3</v>
      </c>
      <c r="J29" s="1348">
        <v>9917364</v>
      </c>
      <c r="K29" s="1348"/>
      <c r="L29" s="1348"/>
      <c r="M29" s="1343">
        <f t="shared" si="1"/>
        <v>9917364</v>
      </c>
    </row>
    <row r="30" spans="1:14" x14ac:dyDescent="0.2">
      <c r="A30" s="235" t="s">
        <v>50</v>
      </c>
      <c r="B30" s="1344"/>
      <c r="C30" s="1346"/>
      <c r="D30" s="1344"/>
      <c r="E30" s="1346"/>
      <c r="F30" s="1344"/>
      <c r="G30" s="1346"/>
      <c r="H30" s="1354"/>
      <c r="I30" s="1346">
        <v>16</v>
      </c>
      <c r="J30" s="1348">
        <v>54562122</v>
      </c>
      <c r="K30" s="1348"/>
      <c r="L30" s="1348"/>
      <c r="M30" s="1343">
        <f t="shared" si="1"/>
        <v>54562122</v>
      </c>
      <c r="N30" s="421"/>
    </row>
    <row r="31" spans="1:14" x14ac:dyDescent="0.2">
      <c r="A31" s="235" t="s">
        <v>47</v>
      </c>
      <c r="B31" s="1344"/>
      <c r="C31" s="1346"/>
      <c r="D31" s="1344"/>
      <c r="E31" s="1346"/>
      <c r="F31" s="1344"/>
      <c r="G31" s="1346"/>
      <c r="H31" s="1354"/>
      <c r="I31" s="1346">
        <v>70</v>
      </c>
      <c r="J31" s="1348">
        <v>162791838</v>
      </c>
      <c r="K31" s="1348"/>
      <c r="L31" s="1348"/>
      <c r="M31" s="1343">
        <f t="shared" si="1"/>
        <v>162791838</v>
      </c>
      <c r="N31" s="421"/>
    </row>
    <row r="32" spans="1:14" x14ac:dyDescent="0.2">
      <c r="A32" s="235" t="s">
        <v>48</v>
      </c>
      <c r="B32" s="1344"/>
      <c r="C32" s="1346"/>
      <c r="D32" s="1344"/>
      <c r="E32" s="1346"/>
      <c r="F32" s="1344"/>
      <c r="G32" s="1346"/>
      <c r="H32" s="1354"/>
      <c r="I32" s="1346">
        <v>3</v>
      </c>
      <c r="J32" s="1348">
        <v>13986598</v>
      </c>
      <c r="K32" s="1348"/>
      <c r="L32" s="1348"/>
      <c r="M32" s="1343">
        <f t="shared" si="1"/>
        <v>13986598</v>
      </c>
      <c r="N32" s="421"/>
    </row>
    <row r="33" spans="1:15" x14ac:dyDescent="0.2">
      <c r="A33" s="235" t="s">
        <v>46</v>
      </c>
      <c r="B33" s="1344"/>
      <c r="C33" s="1346"/>
      <c r="D33" s="1344"/>
      <c r="E33" s="1346"/>
      <c r="F33" s="1344"/>
      <c r="G33" s="1346"/>
      <c r="H33" s="1354"/>
      <c r="I33" s="1346">
        <v>2</v>
      </c>
      <c r="J33" s="1348">
        <v>2231452</v>
      </c>
      <c r="K33" s="1348"/>
      <c r="L33" s="1348"/>
      <c r="M33" s="1343">
        <f t="shared" si="1"/>
        <v>2231452</v>
      </c>
      <c r="N33" s="421"/>
    </row>
    <row r="34" spans="1:15" x14ac:dyDescent="0.2">
      <c r="A34" s="235" t="s">
        <v>45</v>
      </c>
      <c r="B34" s="1344"/>
      <c r="C34" s="1346"/>
      <c r="D34" s="1344"/>
      <c r="E34" s="1346"/>
      <c r="F34" s="1344"/>
      <c r="G34" s="1346"/>
      <c r="H34" s="1354"/>
      <c r="I34" s="1346">
        <v>16</v>
      </c>
      <c r="J34" s="1348">
        <v>34859709</v>
      </c>
      <c r="K34" s="1348"/>
      <c r="L34" s="1348"/>
      <c r="M34" s="1343">
        <f t="shared" si="1"/>
        <v>34859709</v>
      </c>
      <c r="N34" s="421"/>
    </row>
    <row r="35" spans="1:15" x14ac:dyDescent="0.2">
      <c r="A35" s="235" t="s">
        <v>39</v>
      </c>
      <c r="B35" s="1344"/>
      <c r="C35" s="1346"/>
      <c r="D35" s="1344"/>
      <c r="E35" s="1346"/>
      <c r="F35" s="1344"/>
      <c r="G35" s="1346"/>
      <c r="H35" s="1354"/>
      <c r="I35" s="1346">
        <v>5</v>
      </c>
      <c r="J35" s="1348">
        <v>11750570</v>
      </c>
      <c r="K35" s="1348"/>
      <c r="L35" s="1348"/>
      <c r="M35" s="1343">
        <f t="shared" si="1"/>
        <v>11750570</v>
      </c>
      <c r="N35" s="421"/>
    </row>
    <row r="36" spans="1:15" x14ac:dyDescent="0.2">
      <c r="A36" s="235" t="s">
        <v>86</v>
      </c>
      <c r="B36" s="1344"/>
      <c r="C36" s="1346"/>
      <c r="D36" s="1344"/>
      <c r="E36" s="1346"/>
      <c r="F36" s="1344"/>
      <c r="G36" s="1346"/>
      <c r="H36" s="1354"/>
      <c r="I36" s="1346">
        <v>8</v>
      </c>
      <c r="J36" s="1348">
        <v>25888928</v>
      </c>
      <c r="K36" s="1348"/>
      <c r="L36" s="1348"/>
      <c r="M36" s="1343">
        <f t="shared" si="1"/>
        <v>25888928</v>
      </c>
      <c r="N36" s="421"/>
    </row>
    <row r="37" spans="1:15" x14ac:dyDescent="0.2">
      <c r="A37" s="235" t="s">
        <v>85</v>
      </c>
      <c r="B37" s="1344"/>
      <c r="C37" s="1346"/>
      <c r="D37" s="1344"/>
      <c r="E37" s="1346"/>
      <c r="F37" s="1344"/>
      <c r="G37" s="1346"/>
      <c r="H37" s="1354"/>
      <c r="I37" s="1346">
        <v>10</v>
      </c>
      <c r="J37" s="1348">
        <v>18592581</v>
      </c>
      <c r="K37" s="1348"/>
      <c r="L37" s="1348"/>
      <c r="M37" s="1343">
        <f t="shared" si="1"/>
        <v>18592581</v>
      </c>
      <c r="N37" s="421"/>
    </row>
    <row r="38" spans="1:15" x14ac:dyDescent="0.2">
      <c r="A38" s="235" t="s">
        <v>40</v>
      </c>
      <c r="B38" s="1344"/>
      <c r="C38" s="1346"/>
      <c r="D38" s="1344"/>
      <c r="E38" s="1346"/>
      <c r="F38" s="1344"/>
      <c r="G38" s="1346"/>
      <c r="H38" s="1354"/>
      <c r="I38" s="1346">
        <v>15</v>
      </c>
      <c r="J38" s="1348">
        <v>58993503</v>
      </c>
      <c r="K38" s="1348"/>
      <c r="L38" s="1348"/>
      <c r="M38" s="1343">
        <f t="shared" si="1"/>
        <v>58993503</v>
      </c>
      <c r="N38" s="421"/>
    </row>
    <row r="39" spans="1:15" ht="13.5" thickBot="1" x14ac:dyDescent="0.25">
      <c r="A39" s="422" t="s">
        <v>130</v>
      </c>
      <c r="B39" s="1344"/>
      <c r="C39" s="1346"/>
      <c r="D39" s="1344"/>
      <c r="E39" s="1346"/>
      <c r="F39" s="1344"/>
      <c r="G39" s="1346"/>
      <c r="H39" s="1354"/>
      <c r="I39" s="1346">
        <v>1</v>
      </c>
      <c r="J39" s="1348">
        <v>3427999</v>
      </c>
      <c r="K39" s="1348"/>
      <c r="L39" s="1348"/>
      <c r="M39" s="1343">
        <f t="shared" si="1"/>
        <v>3427999</v>
      </c>
      <c r="N39" s="421"/>
    </row>
    <row r="40" spans="1:15" s="405" customFormat="1" ht="13.5" thickBot="1" x14ac:dyDescent="0.25">
      <c r="A40" s="419" t="s">
        <v>27</v>
      </c>
      <c r="B40" s="1352"/>
      <c r="C40" s="1349"/>
      <c r="D40" s="1352"/>
      <c r="E40" s="1349"/>
      <c r="F40" s="1352"/>
      <c r="G40" s="1349">
        <f>SUM(G29:G39)</f>
        <v>0</v>
      </c>
      <c r="H40" s="1349"/>
      <c r="I40" s="1349">
        <f>SUM(I29:I39)</f>
        <v>149</v>
      </c>
      <c r="J40" s="1355">
        <f>SUM(J28:J39)</f>
        <v>397002664</v>
      </c>
      <c r="K40" s="1356"/>
      <c r="L40" s="1353"/>
      <c r="M40" s="1134">
        <f>SUM(M28:M39)</f>
        <v>397002664</v>
      </c>
      <c r="N40" s="423"/>
    </row>
    <row r="41" spans="1:15" x14ac:dyDescent="0.2">
      <c r="A41" s="417" t="s">
        <v>374</v>
      </c>
      <c r="B41" s="1344"/>
      <c r="C41" s="1346"/>
      <c r="D41" s="1344"/>
      <c r="E41" s="1346"/>
      <c r="F41" s="1344"/>
      <c r="G41" s="1346"/>
      <c r="H41" s="1346"/>
      <c r="I41" s="1344"/>
      <c r="J41" s="1002"/>
      <c r="K41" s="1003"/>
      <c r="L41" s="1003"/>
      <c r="M41" s="1343"/>
      <c r="N41" s="424"/>
    </row>
    <row r="42" spans="1:15" ht="13.5" thickBot="1" x14ac:dyDescent="0.25">
      <c r="A42" s="235" t="s">
        <v>375</v>
      </c>
      <c r="B42" s="1338"/>
      <c r="C42" s="1340"/>
      <c r="D42" s="1338"/>
      <c r="E42" s="1340"/>
      <c r="F42" s="1338"/>
      <c r="G42" s="1340"/>
      <c r="H42" s="1340"/>
      <c r="I42" s="1338"/>
      <c r="J42" s="1341"/>
      <c r="K42" s="1003">
        <f>125+24</f>
        <v>149</v>
      </c>
      <c r="L42" s="1002">
        <v>91867973</v>
      </c>
      <c r="M42" s="1343">
        <f>+F42+H42+J42+L42</f>
        <v>91867973</v>
      </c>
    </row>
    <row r="43" spans="1:15" s="405" customFormat="1" ht="13.5" thickBot="1" x14ac:dyDescent="0.25">
      <c r="A43" s="419" t="s">
        <v>376</v>
      </c>
      <c r="B43" s="1357"/>
      <c r="C43" s="1358"/>
      <c r="D43" s="1357"/>
      <c r="E43" s="1358"/>
      <c r="F43" s="1357"/>
      <c r="G43" s="1358"/>
      <c r="H43" s="1358"/>
      <c r="I43" s="1359"/>
      <c r="J43" s="1360"/>
      <c r="K43" s="1361">
        <f>+K42</f>
        <v>149</v>
      </c>
      <c r="L43" s="1362">
        <f>+L42</f>
        <v>91867973</v>
      </c>
      <c r="M43" s="1134">
        <f>SUM(M41:M42)</f>
        <v>91867973</v>
      </c>
    </row>
    <row r="44" spans="1:15" ht="13.5" thickBot="1" x14ac:dyDescent="0.25">
      <c r="A44" s="425" t="s">
        <v>29</v>
      </c>
      <c r="B44" s="1358">
        <f>+B21</f>
        <v>32</v>
      </c>
      <c r="C44" s="1363">
        <f>+C21+C27+C40+C43</f>
        <v>0</v>
      </c>
      <c r="D44" s="1358">
        <f>+D21</f>
        <v>117</v>
      </c>
      <c r="E44" s="1363">
        <f>+E21+E27+E40+E43</f>
        <v>448770468</v>
      </c>
      <c r="F44" s="1363">
        <f>+F21+F27+F40+F43</f>
        <v>448770468</v>
      </c>
      <c r="G44" s="1358">
        <f>+G27</f>
        <v>149</v>
      </c>
      <c r="H44" s="1363">
        <f>+H21+H27+H40+H43</f>
        <v>560481996</v>
      </c>
      <c r="I44" s="1358">
        <f>SUM(I40:I43)</f>
        <v>149</v>
      </c>
      <c r="J44" s="1363">
        <f>+J21+J27+J40+J43</f>
        <v>397002664</v>
      </c>
      <c r="K44" s="1358">
        <f>SUM(K43)</f>
        <v>149</v>
      </c>
      <c r="L44" s="1363">
        <f>+L21+L27+L40+L43</f>
        <v>91867973</v>
      </c>
      <c r="M44" s="1364">
        <f>+M21+M27+M40+M43</f>
        <v>1498123101</v>
      </c>
      <c r="N44" s="418"/>
      <c r="O44" s="418"/>
    </row>
    <row r="45" spans="1:15" x14ac:dyDescent="0.2">
      <c r="D45" s="418"/>
      <c r="E45" s="418"/>
    </row>
    <row r="46" spans="1:15" x14ac:dyDescent="0.2">
      <c r="A46" s="402" t="s">
        <v>377</v>
      </c>
      <c r="J46" s="418"/>
    </row>
    <row r="47" spans="1:15" x14ac:dyDescent="0.2">
      <c r="B47" s="418"/>
    </row>
    <row r="48" spans="1:15" x14ac:dyDescent="0.2">
      <c r="B48" s="427"/>
      <c r="C48" s="427"/>
      <c r="D48" s="427"/>
      <c r="E48" s="427"/>
      <c r="J48" s="428"/>
    </row>
    <row r="49" spans="1:13" x14ac:dyDescent="0.2">
      <c r="B49" s="405"/>
      <c r="C49" s="405"/>
      <c r="D49" s="405"/>
      <c r="E49" s="429"/>
      <c r="H49" s="418"/>
      <c r="I49" s="418"/>
    </row>
    <row r="50" spans="1:13" x14ac:dyDescent="0.2">
      <c r="B50" s="427"/>
      <c r="C50" s="405"/>
      <c r="D50" s="405"/>
      <c r="E50" s="427"/>
      <c r="J50" s="418"/>
    </row>
    <row r="51" spans="1:13" x14ac:dyDescent="0.2">
      <c r="E51" s="427"/>
    </row>
    <row r="52" spans="1:13" x14ac:dyDescent="0.2">
      <c r="E52" s="427"/>
    </row>
    <row r="53" spans="1:13" x14ac:dyDescent="0.2">
      <c r="A53" s="400" t="s">
        <v>378</v>
      </c>
      <c r="B53" s="403"/>
      <c r="C53" s="403"/>
      <c r="D53" s="400"/>
      <c r="E53" s="400"/>
      <c r="F53" s="400" t="s">
        <v>379</v>
      </c>
      <c r="G53" s="400"/>
      <c r="H53" s="400"/>
      <c r="I53" s="400"/>
      <c r="J53" s="400"/>
      <c r="K53" s="400"/>
      <c r="L53" s="400"/>
      <c r="M53" s="404"/>
    </row>
    <row r="54" spans="1:13" x14ac:dyDescent="0.2">
      <c r="A54" s="400" t="s">
        <v>103</v>
      </c>
      <c r="B54" s="403"/>
      <c r="C54" s="403"/>
      <c r="D54" s="403"/>
      <c r="E54" s="403"/>
      <c r="F54" s="400" t="s">
        <v>380</v>
      </c>
      <c r="G54" s="403"/>
      <c r="H54" s="403"/>
      <c r="I54" s="403"/>
      <c r="J54" s="403"/>
      <c r="K54" s="403"/>
      <c r="L54" s="403"/>
      <c r="M54" s="404"/>
    </row>
    <row r="57" spans="1:13" ht="13.5" customHeight="1" x14ac:dyDescent="0.2"/>
    <row r="58" spans="1:13" ht="16.5" customHeight="1" x14ac:dyDescent="0.2">
      <c r="A58" s="402" t="s">
        <v>381</v>
      </c>
    </row>
    <row r="59" spans="1:13" ht="16.5" customHeight="1" x14ac:dyDescent="0.2">
      <c r="A59" s="402" t="s">
        <v>382</v>
      </c>
    </row>
    <row r="60" spans="1:13" ht="16.5" customHeight="1" x14ac:dyDescent="0.2">
      <c r="A60" s="402" t="s">
        <v>383</v>
      </c>
    </row>
    <row r="61" spans="1:13" ht="16.5" customHeight="1" x14ac:dyDescent="0.2">
      <c r="A61" s="402" t="s">
        <v>384</v>
      </c>
    </row>
  </sheetData>
  <mergeCells count="8">
    <mergeCell ref="B12:C12"/>
    <mergeCell ref="D12:E12"/>
    <mergeCell ref="A8:M8"/>
    <mergeCell ref="B11:F11"/>
    <mergeCell ref="G11:H12"/>
    <mergeCell ref="I11:J12"/>
    <mergeCell ref="K11:L12"/>
    <mergeCell ref="M11:M13"/>
  </mergeCells>
  <phoneticPr fontId="6" type="noConversion"/>
  <printOptions horizontalCentered="1" verticalCentered="1"/>
  <pageMargins left="0.98425196850393704" right="0" top="0" bottom="0" header="0" footer="0"/>
  <pageSetup scale="66" orientation="landscape" horizontalDpi="360" verticalDpi="36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54"/>
  <sheetViews>
    <sheetView topLeftCell="A22" workbookViewId="0">
      <selection activeCell="O45" sqref="O45"/>
    </sheetView>
  </sheetViews>
  <sheetFormatPr baseColWidth="10" defaultRowHeight="12.75" x14ac:dyDescent="0.2"/>
  <cols>
    <col min="1" max="1" width="31.7109375" style="635" customWidth="1"/>
    <col min="2" max="2" width="8.42578125" style="635" bestFit="1" customWidth="1"/>
    <col min="3" max="3" width="14.140625" style="635" bestFit="1" customWidth="1"/>
    <col min="4" max="4" width="8.28515625" style="635" customWidth="1"/>
    <col min="5" max="5" width="14.140625" style="635" bestFit="1" customWidth="1"/>
    <col min="6" max="6" width="18.5703125" style="635" bestFit="1" customWidth="1"/>
    <col min="7" max="7" width="8.85546875" style="635" bestFit="1" customWidth="1"/>
    <col min="8" max="8" width="14.28515625" style="635" bestFit="1" customWidth="1"/>
    <col min="9" max="9" width="7.85546875" style="635" customWidth="1"/>
    <col min="10" max="10" width="14.140625" style="635" bestFit="1" customWidth="1"/>
    <col min="11" max="11" width="9.140625" style="635" customWidth="1"/>
    <col min="12" max="12" width="14.140625" style="635" bestFit="1" customWidth="1"/>
    <col min="13" max="13" width="18" style="635" bestFit="1" customWidth="1"/>
    <col min="14" max="14" width="11.5703125" style="635" bestFit="1" customWidth="1"/>
    <col min="15" max="256" width="11.42578125" style="635"/>
    <col min="257" max="257" width="31.7109375" style="635" customWidth="1"/>
    <col min="258" max="258" width="8.42578125" style="635" bestFit="1" customWidth="1"/>
    <col min="259" max="259" width="14.140625" style="635" bestFit="1" customWidth="1"/>
    <col min="260" max="260" width="8.28515625" style="635" customWidth="1"/>
    <col min="261" max="261" width="14.140625" style="635" bestFit="1" customWidth="1"/>
    <col min="262" max="262" width="18.5703125" style="635" bestFit="1" customWidth="1"/>
    <col min="263" max="263" width="8.85546875" style="635" bestFit="1" customWidth="1"/>
    <col min="264" max="264" width="14.28515625" style="635" bestFit="1" customWidth="1"/>
    <col min="265" max="265" width="7.85546875" style="635" customWidth="1"/>
    <col min="266" max="266" width="14.140625" style="635" bestFit="1" customWidth="1"/>
    <col min="267" max="267" width="9.140625" style="635" customWidth="1"/>
    <col min="268" max="268" width="14.140625" style="635" bestFit="1" customWidth="1"/>
    <col min="269" max="269" width="18" style="635" bestFit="1" customWidth="1"/>
    <col min="270" max="270" width="11.5703125" style="635" bestFit="1" customWidth="1"/>
    <col min="271" max="512" width="11.42578125" style="635"/>
    <col min="513" max="513" width="31.7109375" style="635" customWidth="1"/>
    <col min="514" max="514" width="8.42578125" style="635" bestFit="1" customWidth="1"/>
    <col min="515" max="515" width="14.140625" style="635" bestFit="1" customWidth="1"/>
    <col min="516" max="516" width="8.28515625" style="635" customWidth="1"/>
    <col min="517" max="517" width="14.140625" style="635" bestFit="1" customWidth="1"/>
    <col min="518" max="518" width="18.5703125" style="635" bestFit="1" customWidth="1"/>
    <col min="519" max="519" width="8.85546875" style="635" bestFit="1" customWidth="1"/>
    <col min="520" max="520" width="14.28515625" style="635" bestFit="1" customWidth="1"/>
    <col min="521" max="521" width="7.85546875" style="635" customWidth="1"/>
    <col min="522" max="522" width="14.140625" style="635" bestFit="1" customWidth="1"/>
    <col min="523" max="523" width="9.140625" style="635" customWidth="1"/>
    <col min="524" max="524" width="14.140625" style="635" bestFit="1" customWidth="1"/>
    <col min="525" max="525" width="18" style="635" bestFit="1" customWidth="1"/>
    <col min="526" max="526" width="11.5703125" style="635" bestFit="1" customWidth="1"/>
    <col min="527" max="768" width="11.42578125" style="635"/>
    <col min="769" max="769" width="31.7109375" style="635" customWidth="1"/>
    <col min="770" max="770" width="8.42578125" style="635" bestFit="1" customWidth="1"/>
    <col min="771" max="771" width="14.140625" style="635" bestFit="1" customWidth="1"/>
    <col min="772" max="772" width="8.28515625" style="635" customWidth="1"/>
    <col min="773" max="773" width="14.140625" style="635" bestFit="1" customWidth="1"/>
    <col min="774" max="774" width="18.5703125" style="635" bestFit="1" customWidth="1"/>
    <col min="775" max="775" width="8.85546875" style="635" bestFit="1" customWidth="1"/>
    <col min="776" max="776" width="14.28515625" style="635" bestFit="1" customWidth="1"/>
    <col min="777" max="777" width="7.85546875" style="635" customWidth="1"/>
    <col min="778" max="778" width="14.140625" style="635" bestFit="1" customWidth="1"/>
    <col min="779" max="779" width="9.140625" style="635" customWidth="1"/>
    <col min="780" max="780" width="14.140625" style="635" bestFit="1" customWidth="1"/>
    <col min="781" max="781" width="18" style="635" bestFit="1" customWidth="1"/>
    <col min="782" max="782" width="11.5703125" style="635" bestFit="1" customWidth="1"/>
    <col min="783" max="1024" width="11.42578125" style="635"/>
    <col min="1025" max="1025" width="31.7109375" style="635" customWidth="1"/>
    <col min="1026" max="1026" width="8.42578125" style="635" bestFit="1" customWidth="1"/>
    <col min="1027" max="1027" width="14.140625" style="635" bestFit="1" customWidth="1"/>
    <col min="1028" max="1028" width="8.28515625" style="635" customWidth="1"/>
    <col min="1029" max="1029" width="14.140625" style="635" bestFit="1" customWidth="1"/>
    <col min="1030" max="1030" width="18.5703125" style="635" bestFit="1" customWidth="1"/>
    <col min="1031" max="1031" width="8.85546875" style="635" bestFit="1" customWidth="1"/>
    <col min="1032" max="1032" width="14.28515625" style="635" bestFit="1" customWidth="1"/>
    <col min="1033" max="1033" width="7.85546875" style="635" customWidth="1"/>
    <col min="1034" max="1034" width="14.140625" style="635" bestFit="1" customWidth="1"/>
    <col min="1035" max="1035" width="9.140625" style="635" customWidth="1"/>
    <col min="1036" max="1036" width="14.140625" style="635" bestFit="1" customWidth="1"/>
    <col min="1037" max="1037" width="18" style="635" bestFit="1" customWidth="1"/>
    <col min="1038" max="1038" width="11.5703125" style="635" bestFit="1" customWidth="1"/>
    <col min="1039" max="1280" width="11.42578125" style="635"/>
    <col min="1281" max="1281" width="31.7109375" style="635" customWidth="1"/>
    <col min="1282" max="1282" width="8.42578125" style="635" bestFit="1" customWidth="1"/>
    <col min="1283" max="1283" width="14.140625" style="635" bestFit="1" customWidth="1"/>
    <col min="1284" max="1284" width="8.28515625" style="635" customWidth="1"/>
    <col min="1285" max="1285" width="14.140625" style="635" bestFit="1" customWidth="1"/>
    <col min="1286" max="1286" width="18.5703125" style="635" bestFit="1" customWidth="1"/>
    <col min="1287" max="1287" width="8.85546875" style="635" bestFit="1" customWidth="1"/>
    <col min="1288" max="1288" width="14.28515625" style="635" bestFit="1" customWidth="1"/>
    <col min="1289" max="1289" width="7.85546875" style="635" customWidth="1"/>
    <col min="1290" max="1290" width="14.140625" style="635" bestFit="1" customWidth="1"/>
    <col min="1291" max="1291" width="9.140625" style="635" customWidth="1"/>
    <col min="1292" max="1292" width="14.140625" style="635" bestFit="1" customWidth="1"/>
    <col min="1293" max="1293" width="18" style="635" bestFit="1" customWidth="1"/>
    <col min="1294" max="1294" width="11.5703125" style="635" bestFit="1" customWidth="1"/>
    <col min="1295" max="1536" width="11.42578125" style="635"/>
    <col min="1537" max="1537" width="31.7109375" style="635" customWidth="1"/>
    <col min="1538" max="1538" width="8.42578125" style="635" bestFit="1" customWidth="1"/>
    <col min="1539" max="1539" width="14.140625" style="635" bestFit="1" customWidth="1"/>
    <col min="1540" max="1540" width="8.28515625" style="635" customWidth="1"/>
    <col min="1541" max="1541" width="14.140625" style="635" bestFit="1" customWidth="1"/>
    <col min="1542" max="1542" width="18.5703125" style="635" bestFit="1" customWidth="1"/>
    <col min="1543" max="1543" width="8.85546875" style="635" bestFit="1" customWidth="1"/>
    <col min="1544" max="1544" width="14.28515625" style="635" bestFit="1" customWidth="1"/>
    <col min="1545" max="1545" width="7.85546875" style="635" customWidth="1"/>
    <col min="1546" max="1546" width="14.140625" style="635" bestFit="1" customWidth="1"/>
    <col min="1547" max="1547" width="9.140625" style="635" customWidth="1"/>
    <col min="1548" max="1548" width="14.140625" style="635" bestFit="1" customWidth="1"/>
    <col min="1549" max="1549" width="18" style="635" bestFit="1" customWidth="1"/>
    <col min="1550" max="1550" width="11.5703125" style="635" bestFit="1" customWidth="1"/>
    <col min="1551" max="1792" width="11.42578125" style="635"/>
    <col min="1793" max="1793" width="31.7109375" style="635" customWidth="1"/>
    <col min="1794" max="1794" width="8.42578125" style="635" bestFit="1" customWidth="1"/>
    <col min="1795" max="1795" width="14.140625" style="635" bestFit="1" customWidth="1"/>
    <col min="1796" max="1796" width="8.28515625" style="635" customWidth="1"/>
    <col min="1797" max="1797" width="14.140625" style="635" bestFit="1" customWidth="1"/>
    <col min="1798" max="1798" width="18.5703125" style="635" bestFit="1" customWidth="1"/>
    <col min="1799" max="1799" width="8.85546875" style="635" bestFit="1" customWidth="1"/>
    <col min="1800" max="1800" width="14.28515625" style="635" bestFit="1" customWidth="1"/>
    <col min="1801" max="1801" width="7.85546875" style="635" customWidth="1"/>
    <col min="1802" max="1802" width="14.140625" style="635" bestFit="1" customWidth="1"/>
    <col min="1803" max="1803" width="9.140625" style="635" customWidth="1"/>
    <col min="1804" max="1804" width="14.140625" style="635" bestFit="1" customWidth="1"/>
    <col min="1805" max="1805" width="18" style="635" bestFit="1" customWidth="1"/>
    <col min="1806" max="1806" width="11.5703125" style="635" bestFit="1" customWidth="1"/>
    <col min="1807" max="2048" width="11.42578125" style="635"/>
    <col min="2049" max="2049" width="31.7109375" style="635" customWidth="1"/>
    <col min="2050" max="2050" width="8.42578125" style="635" bestFit="1" customWidth="1"/>
    <col min="2051" max="2051" width="14.140625" style="635" bestFit="1" customWidth="1"/>
    <col min="2052" max="2052" width="8.28515625" style="635" customWidth="1"/>
    <col min="2053" max="2053" width="14.140625" style="635" bestFit="1" customWidth="1"/>
    <col min="2054" max="2054" width="18.5703125" style="635" bestFit="1" customWidth="1"/>
    <col min="2055" max="2055" width="8.85546875" style="635" bestFit="1" customWidth="1"/>
    <col min="2056" max="2056" width="14.28515625" style="635" bestFit="1" customWidth="1"/>
    <col min="2057" max="2057" width="7.85546875" style="635" customWidth="1"/>
    <col min="2058" max="2058" width="14.140625" style="635" bestFit="1" customWidth="1"/>
    <col min="2059" max="2059" width="9.140625" style="635" customWidth="1"/>
    <col min="2060" max="2060" width="14.140625" style="635" bestFit="1" customWidth="1"/>
    <col min="2061" max="2061" width="18" style="635" bestFit="1" customWidth="1"/>
    <col min="2062" max="2062" width="11.5703125" style="635" bestFit="1" customWidth="1"/>
    <col min="2063" max="2304" width="11.42578125" style="635"/>
    <col min="2305" max="2305" width="31.7109375" style="635" customWidth="1"/>
    <col min="2306" max="2306" width="8.42578125" style="635" bestFit="1" customWidth="1"/>
    <col min="2307" max="2307" width="14.140625" style="635" bestFit="1" customWidth="1"/>
    <col min="2308" max="2308" width="8.28515625" style="635" customWidth="1"/>
    <col min="2309" max="2309" width="14.140625" style="635" bestFit="1" customWidth="1"/>
    <col min="2310" max="2310" width="18.5703125" style="635" bestFit="1" customWidth="1"/>
    <col min="2311" max="2311" width="8.85546875" style="635" bestFit="1" customWidth="1"/>
    <col min="2312" max="2312" width="14.28515625" style="635" bestFit="1" customWidth="1"/>
    <col min="2313" max="2313" width="7.85546875" style="635" customWidth="1"/>
    <col min="2314" max="2314" width="14.140625" style="635" bestFit="1" customWidth="1"/>
    <col min="2315" max="2315" width="9.140625" style="635" customWidth="1"/>
    <col min="2316" max="2316" width="14.140625" style="635" bestFit="1" customWidth="1"/>
    <col min="2317" max="2317" width="18" style="635" bestFit="1" customWidth="1"/>
    <col min="2318" max="2318" width="11.5703125" style="635" bestFit="1" customWidth="1"/>
    <col min="2319" max="2560" width="11.42578125" style="635"/>
    <col min="2561" max="2561" width="31.7109375" style="635" customWidth="1"/>
    <col min="2562" max="2562" width="8.42578125" style="635" bestFit="1" customWidth="1"/>
    <col min="2563" max="2563" width="14.140625" style="635" bestFit="1" customWidth="1"/>
    <col min="2564" max="2564" width="8.28515625" style="635" customWidth="1"/>
    <col min="2565" max="2565" width="14.140625" style="635" bestFit="1" customWidth="1"/>
    <col min="2566" max="2566" width="18.5703125" style="635" bestFit="1" customWidth="1"/>
    <col min="2567" max="2567" width="8.85546875" style="635" bestFit="1" customWidth="1"/>
    <col min="2568" max="2568" width="14.28515625" style="635" bestFit="1" customWidth="1"/>
    <col min="2569" max="2569" width="7.85546875" style="635" customWidth="1"/>
    <col min="2570" max="2570" width="14.140625" style="635" bestFit="1" customWidth="1"/>
    <col min="2571" max="2571" width="9.140625" style="635" customWidth="1"/>
    <col min="2572" max="2572" width="14.140625" style="635" bestFit="1" customWidth="1"/>
    <col min="2573" max="2573" width="18" style="635" bestFit="1" customWidth="1"/>
    <col min="2574" max="2574" width="11.5703125" style="635" bestFit="1" customWidth="1"/>
    <col min="2575" max="2816" width="11.42578125" style="635"/>
    <col min="2817" max="2817" width="31.7109375" style="635" customWidth="1"/>
    <col min="2818" max="2818" width="8.42578125" style="635" bestFit="1" customWidth="1"/>
    <col min="2819" max="2819" width="14.140625" style="635" bestFit="1" customWidth="1"/>
    <col min="2820" max="2820" width="8.28515625" style="635" customWidth="1"/>
    <col min="2821" max="2821" width="14.140625" style="635" bestFit="1" customWidth="1"/>
    <col min="2822" max="2822" width="18.5703125" style="635" bestFit="1" customWidth="1"/>
    <col min="2823" max="2823" width="8.85546875" style="635" bestFit="1" customWidth="1"/>
    <col min="2824" max="2824" width="14.28515625" style="635" bestFit="1" customWidth="1"/>
    <col min="2825" max="2825" width="7.85546875" style="635" customWidth="1"/>
    <col min="2826" max="2826" width="14.140625" style="635" bestFit="1" customWidth="1"/>
    <col min="2827" max="2827" width="9.140625" style="635" customWidth="1"/>
    <col min="2828" max="2828" width="14.140625" style="635" bestFit="1" customWidth="1"/>
    <col min="2829" max="2829" width="18" style="635" bestFit="1" customWidth="1"/>
    <col min="2830" max="2830" width="11.5703125" style="635" bestFit="1" customWidth="1"/>
    <col min="2831" max="3072" width="11.42578125" style="635"/>
    <col min="3073" max="3073" width="31.7109375" style="635" customWidth="1"/>
    <col min="3074" max="3074" width="8.42578125" style="635" bestFit="1" customWidth="1"/>
    <col min="3075" max="3075" width="14.140625" style="635" bestFit="1" customWidth="1"/>
    <col min="3076" max="3076" width="8.28515625" style="635" customWidth="1"/>
    <col min="3077" max="3077" width="14.140625" style="635" bestFit="1" customWidth="1"/>
    <col min="3078" max="3078" width="18.5703125" style="635" bestFit="1" customWidth="1"/>
    <col min="3079" max="3079" width="8.85546875" style="635" bestFit="1" customWidth="1"/>
    <col min="3080" max="3080" width="14.28515625" style="635" bestFit="1" customWidth="1"/>
    <col min="3081" max="3081" width="7.85546875" style="635" customWidth="1"/>
    <col min="3082" max="3082" width="14.140625" style="635" bestFit="1" customWidth="1"/>
    <col min="3083" max="3083" width="9.140625" style="635" customWidth="1"/>
    <col min="3084" max="3084" width="14.140625" style="635" bestFit="1" customWidth="1"/>
    <col min="3085" max="3085" width="18" style="635" bestFit="1" customWidth="1"/>
    <col min="3086" max="3086" width="11.5703125" style="635" bestFit="1" customWidth="1"/>
    <col min="3087" max="3328" width="11.42578125" style="635"/>
    <col min="3329" max="3329" width="31.7109375" style="635" customWidth="1"/>
    <col min="3330" max="3330" width="8.42578125" style="635" bestFit="1" customWidth="1"/>
    <col min="3331" max="3331" width="14.140625" style="635" bestFit="1" customWidth="1"/>
    <col min="3332" max="3332" width="8.28515625" style="635" customWidth="1"/>
    <col min="3333" max="3333" width="14.140625" style="635" bestFit="1" customWidth="1"/>
    <col min="3334" max="3334" width="18.5703125" style="635" bestFit="1" customWidth="1"/>
    <col min="3335" max="3335" width="8.85546875" style="635" bestFit="1" customWidth="1"/>
    <col min="3336" max="3336" width="14.28515625" style="635" bestFit="1" customWidth="1"/>
    <col min="3337" max="3337" width="7.85546875" style="635" customWidth="1"/>
    <col min="3338" max="3338" width="14.140625" style="635" bestFit="1" customWidth="1"/>
    <col min="3339" max="3339" width="9.140625" style="635" customWidth="1"/>
    <col min="3340" max="3340" width="14.140625" style="635" bestFit="1" customWidth="1"/>
    <col min="3341" max="3341" width="18" style="635" bestFit="1" customWidth="1"/>
    <col min="3342" max="3342" width="11.5703125" style="635" bestFit="1" customWidth="1"/>
    <col min="3343" max="3584" width="11.42578125" style="635"/>
    <col min="3585" max="3585" width="31.7109375" style="635" customWidth="1"/>
    <col min="3586" max="3586" width="8.42578125" style="635" bestFit="1" customWidth="1"/>
    <col min="3587" max="3587" width="14.140625" style="635" bestFit="1" customWidth="1"/>
    <col min="3588" max="3588" width="8.28515625" style="635" customWidth="1"/>
    <col min="3589" max="3589" width="14.140625" style="635" bestFit="1" customWidth="1"/>
    <col min="3590" max="3590" width="18.5703125" style="635" bestFit="1" customWidth="1"/>
    <col min="3591" max="3591" width="8.85546875" style="635" bestFit="1" customWidth="1"/>
    <col min="3592" max="3592" width="14.28515625" style="635" bestFit="1" customWidth="1"/>
    <col min="3593" max="3593" width="7.85546875" style="635" customWidth="1"/>
    <col min="3594" max="3594" width="14.140625" style="635" bestFit="1" customWidth="1"/>
    <col min="3595" max="3595" width="9.140625" style="635" customWidth="1"/>
    <col min="3596" max="3596" width="14.140625" style="635" bestFit="1" customWidth="1"/>
    <col min="3597" max="3597" width="18" style="635" bestFit="1" customWidth="1"/>
    <col min="3598" max="3598" width="11.5703125" style="635" bestFit="1" customWidth="1"/>
    <col min="3599" max="3840" width="11.42578125" style="635"/>
    <col min="3841" max="3841" width="31.7109375" style="635" customWidth="1"/>
    <col min="3842" max="3842" width="8.42578125" style="635" bestFit="1" customWidth="1"/>
    <col min="3843" max="3843" width="14.140625" style="635" bestFit="1" customWidth="1"/>
    <col min="3844" max="3844" width="8.28515625" style="635" customWidth="1"/>
    <col min="3845" max="3845" width="14.140625" style="635" bestFit="1" customWidth="1"/>
    <col min="3846" max="3846" width="18.5703125" style="635" bestFit="1" customWidth="1"/>
    <col min="3847" max="3847" width="8.85546875" style="635" bestFit="1" customWidth="1"/>
    <col min="3848" max="3848" width="14.28515625" style="635" bestFit="1" customWidth="1"/>
    <col min="3849" max="3849" width="7.85546875" style="635" customWidth="1"/>
    <col min="3850" max="3850" width="14.140625" style="635" bestFit="1" customWidth="1"/>
    <col min="3851" max="3851" width="9.140625" style="635" customWidth="1"/>
    <col min="3852" max="3852" width="14.140625" style="635" bestFit="1" customWidth="1"/>
    <col min="3853" max="3853" width="18" style="635" bestFit="1" customWidth="1"/>
    <col min="3854" max="3854" width="11.5703125" style="635" bestFit="1" customWidth="1"/>
    <col min="3855" max="4096" width="11.42578125" style="635"/>
    <col min="4097" max="4097" width="31.7109375" style="635" customWidth="1"/>
    <col min="4098" max="4098" width="8.42578125" style="635" bestFit="1" customWidth="1"/>
    <col min="4099" max="4099" width="14.140625" style="635" bestFit="1" customWidth="1"/>
    <col min="4100" max="4100" width="8.28515625" style="635" customWidth="1"/>
    <col min="4101" max="4101" width="14.140625" style="635" bestFit="1" customWidth="1"/>
    <col min="4102" max="4102" width="18.5703125" style="635" bestFit="1" customWidth="1"/>
    <col min="4103" max="4103" width="8.85546875" style="635" bestFit="1" customWidth="1"/>
    <col min="4104" max="4104" width="14.28515625" style="635" bestFit="1" customWidth="1"/>
    <col min="4105" max="4105" width="7.85546875" style="635" customWidth="1"/>
    <col min="4106" max="4106" width="14.140625" style="635" bestFit="1" customWidth="1"/>
    <col min="4107" max="4107" width="9.140625" style="635" customWidth="1"/>
    <col min="4108" max="4108" width="14.140625" style="635" bestFit="1" customWidth="1"/>
    <col min="4109" max="4109" width="18" style="635" bestFit="1" customWidth="1"/>
    <col min="4110" max="4110" width="11.5703125" style="635" bestFit="1" customWidth="1"/>
    <col min="4111" max="4352" width="11.42578125" style="635"/>
    <col min="4353" max="4353" width="31.7109375" style="635" customWidth="1"/>
    <col min="4354" max="4354" width="8.42578125" style="635" bestFit="1" customWidth="1"/>
    <col min="4355" max="4355" width="14.140625" style="635" bestFit="1" customWidth="1"/>
    <col min="4356" max="4356" width="8.28515625" style="635" customWidth="1"/>
    <col min="4357" max="4357" width="14.140625" style="635" bestFit="1" customWidth="1"/>
    <col min="4358" max="4358" width="18.5703125" style="635" bestFit="1" customWidth="1"/>
    <col min="4359" max="4359" width="8.85546875" style="635" bestFit="1" customWidth="1"/>
    <col min="4360" max="4360" width="14.28515625" style="635" bestFit="1" customWidth="1"/>
    <col min="4361" max="4361" width="7.85546875" style="635" customWidth="1"/>
    <col min="4362" max="4362" width="14.140625" style="635" bestFit="1" customWidth="1"/>
    <col min="4363" max="4363" width="9.140625" style="635" customWidth="1"/>
    <col min="4364" max="4364" width="14.140625" style="635" bestFit="1" customWidth="1"/>
    <col min="4365" max="4365" width="18" style="635" bestFit="1" customWidth="1"/>
    <col min="4366" max="4366" width="11.5703125" style="635" bestFit="1" customWidth="1"/>
    <col min="4367" max="4608" width="11.42578125" style="635"/>
    <col min="4609" max="4609" width="31.7109375" style="635" customWidth="1"/>
    <col min="4610" max="4610" width="8.42578125" style="635" bestFit="1" customWidth="1"/>
    <col min="4611" max="4611" width="14.140625" style="635" bestFit="1" customWidth="1"/>
    <col min="4612" max="4612" width="8.28515625" style="635" customWidth="1"/>
    <col min="4613" max="4613" width="14.140625" style="635" bestFit="1" customWidth="1"/>
    <col min="4614" max="4614" width="18.5703125" style="635" bestFit="1" customWidth="1"/>
    <col min="4615" max="4615" width="8.85546875" style="635" bestFit="1" customWidth="1"/>
    <col min="4616" max="4616" width="14.28515625" style="635" bestFit="1" customWidth="1"/>
    <col min="4617" max="4617" width="7.85546875" style="635" customWidth="1"/>
    <col min="4618" max="4618" width="14.140625" style="635" bestFit="1" customWidth="1"/>
    <col min="4619" max="4619" width="9.140625" style="635" customWidth="1"/>
    <col min="4620" max="4620" width="14.140625" style="635" bestFit="1" customWidth="1"/>
    <col min="4621" max="4621" width="18" style="635" bestFit="1" customWidth="1"/>
    <col min="4622" max="4622" width="11.5703125" style="635" bestFit="1" customWidth="1"/>
    <col min="4623" max="4864" width="11.42578125" style="635"/>
    <col min="4865" max="4865" width="31.7109375" style="635" customWidth="1"/>
    <col min="4866" max="4866" width="8.42578125" style="635" bestFit="1" customWidth="1"/>
    <col min="4867" max="4867" width="14.140625" style="635" bestFit="1" customWidth="1"/>
    <col min="4868" max="4868" width="8.28515625" style="635" customWidth="1"/>
    <col min="4869" max="4869" width="14.140625" style="635" bestFit="1" customWidth="1"/>
    <col min="4870" max="4870" width="18.5703125" style="635" bestFit="1" customWidth="1"/>
    <col min="4871" max="4871" width="8.85546875" style="635" bestFit="1" customWidth="1"/>
    <col min="4872" max="4872" width="14.28515625" style="635" bestFit="1" customWidth="1"/>
    <col min="4873" max="4873" width="7.85546875" style="635" customWidth="1"/>
    <col min="4874" max="4874" width="14.140625" style="635" bestFit="1" customWidth="1"/>
    <col min="4875" max="4875" width="9.140625" style="635" customWidth="1"/>
    <col min="4876" max="4876" width="14.140625" style="635" bestFit="1" customWidth="1"/>
    <col min="4877" max="4877" width="18" style="635" bestFit="1" customWidth="1"/>
    <col min="4878" max="4878" width="11.5703125" style="635" bestFit="1" customWidth="1"/>
    <col min="4879" max="5120" width="11.42578125" style="635"/>
    <col min="5121" max="5121" width="31.7109375" style="635" customWidth="1"/>
    <col min="5122" max="5122" width="8.42578125" style="635" bestFit="1" customWidth="1"/>
    <col min="5123" max="5123" width="14.140625" style="635" bestFit="1" customWidth="1"/>
    <col min="5124" max="5124" width="8.28515625" style="635" customWidth="1"/>
    <col min="5125" max="5125" width="14.140625" style="635" bestFit="1" customWidth="1"/>
    <col min="5126" max="5126" width="18.5703125" style="635" bestFit="1" customWidth="1"/>
    <col min="5127" max="5127" width="8.85546875" style="635" bestFit="1" customWidth="1"/>
    <col min="5128" max="5128" width="14.28515625" style="635" bestFit="1" customWidth="1"/>
    <col min="5129" max="5129" width="7.85546875" style="635" customWidth="1"/>
    <col min="5130" max="5130" width="14.140625" style="635" bestFit="1" customWidth="1"/>
    <col min="5131" max="5131" width="9.140625" style="635" customWidth="1"/>
    <col min="5132" max="5132" width="14.140625" style="635" bestFit="1" customWidth="1"/>
    <col min="5133" max="5133" width="18" style="635" bestFit="1" customWidth="1"/>
    <col min="5134" max="5134" width="11.5703125" style="635" bestFit="1" customWidth="1"/>
    <col min="5135" max="5376" width="11.42578125" style="635"/>
    <col min="5377" max="5377" width="31.7109375" style="635" customWidth="1"/>
    <col min="5378" max="5378" width="8.42578125" style="635" bestFit="1" customWidth="1"/>
    <col min="5379" max="5379" width="14.140625" style="635" bestFit="1" customWidth="1"/>
    <col min="5380" max="5380" width="8.28515625" style="635" customWidth="1"/>
    <col min="5381" max="5381" width="14.140625" style="635" bestFit="1" customWidth="1"/>
    <col min="5382" max="5382" width="18.5703125" style="635" bestFit="1" customWidth="1"/>
    <col min="5383" max="5383" width="8.85546875" style="635" bestFit="1" customWidth="1"/>
    <col min="5384" max="5384" width="14.28515625" style="635" bestFit="1" customWidth="1"/>
    <col min="5385" max="5385" width="7.85546875" style="635" customWidth="1"/>
    <col min="5386" max="5386" width="14.140625" style="635" bestFit="1" customWidth="1"/>
    <col min="5387" max="5387" width="9.140625" style="635" customWidth="1"/>
    <col min="5388" max="5388" width="14.140625" style="635" bestFit="1" customWidth="1"/>
    <col min="5389" max="5389" width="18" style="635" bestFit="1" customWidth="1"/>
    <col min="5390" max="5390" width="11.5703125" style="635" bestFit="1" customWidth="1"/>
    <col min="5391" max="5632" width="11.42578125" style="635"/>
    <col min="5633" max="5633" width="31.7109375" style="635" customWidth="1"/>
    <col min="5634" max="5634" width="8.42578125" style="635" bestFit="1" customWidth="1"/>
    <col min="5635" max="5635" width="14.140625" style="635" bestFit="1" customWidth="1"/>
    <col min="5636" max="5636" width="8.28515625" style="635" customWidth="1"/>
    <col min="5637" max="5637" width="14.140625" style="635" bestFit="1" customWidth="1"/>
    <col min="5638" max="5638" width="18.5703125" style="635" bestFit="1" customWidth="1"/>
    <col min="5639" max="5639" width="8.85546875" style="635" bestFit="1" customWidth="1"/>
    <col min="5640" max="5640" width="14.28515625" style="635" bestFit="1" customWidth="1"/>
    <col min="5641" max="5641" width="7.85546875" style="635" customWidth="1"/>
    <col min="5642" max="5642" width="14.140625" style="635" bestFit="1" customWidth="1"/>
    <col min="5643" max="5643" width="9.140625" style="635" customWidth="1"/>
    <col min="5644" max="5644" width="14.140625" style="635" bestFit="1" customWidth="1"/>
    <col min="5645" max="5645" width="18" style="635" bestFit="1" customWidth="1"/>
    <col min="5646" max="5646" width="11.5703125" style="635" bestFit="1" customWidth="1"/>
    <col min="5647" max="5888" width="11.42578125" style="635"/>
    <col min="5889" max="5889" width="31.7109375" style="635" customWidth="1"/>
    <col min="5890" max="5890" width="8.42578125" style="635" bestFit="1" customWidth="1"/>
    <col min="5891" max="5891" width="14.140625" style="635" bestFit="1" customWidth="1"/>
    <col min="5892" max="5892" width="8.28515625" style="635" customWidth="1"/>
    <col min="5893" max="5893" width="14.140625" style="635" bestFit="1" customWidth="1"/>
    <col min="5894" max="5894" width="18.5703125" style="635" bestFit="1" customWidth="1"/>
    <col min="5895" max="5895" width="8.85546875" style="635" bestFit="1" customWidth="1"/>
    <col min="5896" max="5896" width="14.28515625" style="635" bestFit="1" customWidth="1"/>
    <col min="5897" max="5897" width="7.85546875" style="635" customWidth="1"/>
    <col min="5898" max="5898" width="14.140625" style="635" bestFit="1" customWidth="1"/>
    <col min="5899" max="5899" width="9.140625" style="635" customWidth="1"/>
    <col min="5900" max="5900" width="14.140625" style="635" bestFit="1" customWidth="1"/>
    <col min="5901" max="5901" width="18" style="635" bestFit="1" customWidth="1"/>
    <col min="5902" max="5902" width="11.5703125" style="635" bestFit="1" customWidth="1"/>
    <col min="5903" max="6144" width="11.42578125" style="635"/>
    <col min="6145" max="6145" width="31.7109375" style="635" customWidth="1"/>
    <col min="6146" max="6146" width="8.42578125" style="635" bestFit="1" customWidth="1"/>
    <col min="6147" max="6147" width="14.140625" style="635" bestFit="1" customWidth="1"/>
    <col min="6148" max="6148" width="8.28515625" style="635" customWidth="1"/>
    <col min="6149" max="6149" width="14.140625" style="635" bestFit="1" customWidth="1"/>
    <col min="6150" max="6150" width="18.5703125" style="635" bestFit="1" customWidth="1"/>
    <col min="6151" max="6151" width="8.85546875" style="635" bestFit="1" customWidth="1"/>
    <col min="6152" max="6152" width="14.28515625" style="635" bestFit="1" customWidth="1"/>
    <col min="6153" max="6153" width="7.85546875" style="635" customWidth="1"/>
    <col min="6154" max="6154" width="14.140625" style="635" bestFit="1" customWidth="1"/>
    <col min="6155" max="6155" width="9.140625" style="635" customWidth="1"/>
    <col min="6156" max="6156" width="14.140625" style="635" bestFit="1" customWidth="1"/>
    <col min="6157" max="6157" width="18" style="635" bestFit="1" customWidth="1"/>
    <col min="6158" max="6158" width="11.5703125" style="635" bestFit="1" customWidth="1"/>
    <col min="6159" max="6400" width="11.42578125" style="635"/>
    <col min="6401" max="6401" width="31.7109375" style="635" customWidth="1"/>
    <col min="6402" max="6402" width="8.42578125" style="635" bestFit="1" customWidth="1"/>
    <col min="6403" max="6403" width="14.140625" style="635" bestFit="1" customWidth="1"/>
    <col min="6404" max="6404" width="8.28515625" style="635" customWidth="1"/>
    <col min="6405" max="6405" width="14.140625" style="635" bestFit="1" customWidth="1"/>
    <col min="6406" max="6406" width="18.5703125" style="635" bestFit="1" customWidth="1"/>
    <col min="6407" max="6407" width="8.85546875" style="635" bestFit="1" customWidth="1"/>
    <col min="6408" max="6408" width="14.28515625" style="635" bestFit="1" customWidth="1"/>
    <col min="6409" max="6409" width="7.85546875" style="635" customWidth="1"/>
    <col min="6410" max="6410" width="14.140625" style="635" bestFit="1" customWidth="1"/>
    <col min="6411" max="6411" width="9.140625" style="635" customWidth="1"/>
    <col min="6412" max="6412" width="14.140625" style="635" bestFit="1" customWidth="1"/>
    <col min="6413" max="6413" width="18" style="635" bestFit="1" customWidth="1"/>
    <col min="6414" max="6414" width="11.5703125" style="635" bestFit="1" customWidth="1"/>
    <col min="6415" max="6656" width="11.42578125" style="635"/>
    <col min="6657" max="6657" width="31.7109375" style="635" customWidth="1"/>
    <col min="6658" max="6658" width="8.42578125" style="635" bestFit="1" customWidth="1"/>
    <col min="6659" max="6659" width="14.140625" style="635" bestFit="1" customWidth="1"/>
    <col min="6660" max="6660" width="8.28515625" style="635" customWidth="1"/>
    <col min="6661" max="6661" width="14.140625" style="635" bestFit="1" customWidth="1"/>
    <col min="6662" max="6662" width="18.5703125" style="635" bestFit="1" customWidth="1"/>
    <col min="6663" max="6663" width="8.85546875" style="635" bestFit="1" customWidth="1"/>
    <col min="6664" max="6664" width="14.28515625" style="635" bestFit="1" customWidth="1"/>
    <col min="6665" max="6665" width="7.85546875" style="635" customWidth="1"/>
    <col min="6666" max="6666" width="14.140625" style="635" bestFit="1" customWidth="1"/>
    <col min="6667" max="6667" width="9.140625" style="635" customWidth="1"/>
    <col min="6668" max="6668" width="14.140625" style="635" bestFit="1" customWidth="1"/>
    <col min="6669" max="6669" width="18" style="635" bestFit="1" customWidth="1"/>
    <col min="6670" max="6670" width="11.5703125" style="635" bestFit="1" customWidth="1"/>
    <col min="6671" max="6912" width="11.42578125" style="635"/>
    <col min="6913" max="6913" width="31.7109375" style="635" customWidth="1"/>
    <col min="6914" max="6914" width="8.42578125" style="635" bestFit="1" customWidth="1"/>
    <col min="6915" max="6915" width="14.140625" style="635" bestFit="1" customWidth="1"/>
    <col min="6916" max="6916" width="8.28515625" style="635" customWidth="1"/>
    <col min="6917" max="6917" width="14.140625" style="635" bestFit="1" customWidth="1"/>
    <col min="6918" max="6918" width="18.5703125" style="635" bestFit="1" customWidth="1"/>
    <col min="6919" max="6919" width="8.85546875" style="635" bestFit="1" customWidth="1"/>
    <col min="6920" max="6920" width="14.28515625" style="635" bestFit="1" customWidth="1"/>
    <col min="6921" max="6921" width="7.85546875" style="635" customWidth="1"/>
    <col min="6922" max="6922" width="14.140625" style="635" bestFit="1" customWidth="1"/>
    <col min="6923" max="6923" width="9.140625" style="635" customWidth="1"/>
    <col min="6924" max="6924" width="14.140625" style="635" bestFit="1" customWidth="1"/>
    <col min="6925" max="6925" width="18" style="635" bestFit="1" customWidth="1"/>
    <col min="6926" max="6926" width="11.5703125" style="635" bestFit="1" customWidth="1"/>
    <col min="6927" max="7168" width="11.42578125" style="635"/>
    <col min="7169" max="7169" width="31.7109375" style="635" customWidth="1"/>
    <col min="7170" max="7170" width="8.42578125" style="635" bestFit="1" customWidth="1"/>
    <col min="7171" max="7171" width="14.140625" style="635" bestFit="1" customWidth="1"/>
    <col min="7172" max="7172" width="8.28515625" style="635" customWidth="1"/>
    <col min="7173" max="7173" width="14.140625" style="635" bestFit="1" customWidth="1"/>
    <col min="7174" max="7174" width="18.5703125" style="635" bestFit="1" customWidth="1"/>
    <col min="7175" max="7175" width="8.85546875" style="635" bestFit="1" customWidth="1"/>
    <col min="7176" max="7176" width="14.28515625" style="635" bestFit="1" customWidth="1"/>
    <col min="7177" max="7177" width="7.85546875" style="635" customWidth="1"/>
    <col min="7178" max="7178" width="14.140625" style="635" bestFit="1" customWidth="1"/>
    <col min="7179" max="7179" width="9.140625" style="635" customWidth="1"/>
    <col min="7180" max="7180" width="14.140625" style="635" bestFit="1" customWidth="1"/>
    <col min="7181" max="7181" width="18" style="635" bestFit="1" customWidth="1"/>
    <col min="7182" max="7182" width="11.5703125" style="635" bestFit="1" customWidth="1"/>
    <col min="7183" max="7424" width="11.42578125" style="635"/>
    <col min="7425" max="7425" width="31.7109375" style="635" customWidth="1"/>
    <col min="7426" max="7426" width="8.42578125" style="635" bestFit="1" customWidth="1"/>
    <col min="7427" max="7427" width="14.140625" style="635" bestFit="1" customWidth="1"/>
    <col min="7428" max="7428" width="8.28515625" style="635" customWidth="1"/>
    <col min="7429" max="7429" width="14.140625" style="635" bestFit="1" customWidth="1"/>
    <col min="7430" max="7430" width="18.5703125" style="635" bestFit="1" customWidth="1"/>
    <col min="7431" max="7431" width="8.85546875" style="635" bestFit="1" customWidth="1"/>
    <col min="7432" max="7432" width="14.28515625" style="635" bestFit="1" customWidth="1"/>
    <col min="7433" max="7433" width="7.85546875" style="635" customWidth="1"/>
    <col min="7434" max="7434" width="14.140625" style="635" bestFit="1" customWidth="1"/>
    <col min="7435" max="7435" width="9.140625" style="635" customWidth="1"/>
    <col min="7436" max="7436" width="14.140625" style="635" bestFit="1" customWidth="1"/>
    <col min="7437" max="7437" width="18" style="635" bestFit="1" customWidth="1"/>
    <col min="7438" max="7438" width="11.5703125" style="635" bestFit="1" customWidth="1"/>
    <col min="7439" max="7680" width="11.42578125" style="635"/>
    <col min="7681" max="7681" width="31.7109375" style="635" customWidth="1"/>
    <col min="7682" max="7682" width="8.42578125" style="635" bestFit="1" customWidth="1"/>
    <col min="7683" max="7683" width="14.140625" style="635" bestFit="1" customWidth="1"/>
    <col min="7684" max="7684" width="8.28515625" style="635" customWidth="1"/>
    <col min="7685" max="7685" width="14.140625" style="635" bestFit="1" customWidth="1"/>
    <col min="7686" max="7686" width="18.5703125" style="635" bestFit="1" customWidth="1"/>
    <col min="7687" max="7687" width="8.85546875" style="635" bestFit="1" customWidth="1"/>
    <col min="7688" max="7688" width="14.28515625" style="635" bestFit="1" customWidth="1"/>
    <col min="7689" max="7689" width="7.85546875" style="635" customWidth="1"/>
    <col min="7690" max="7690" width="14.140625" style="635" bestFit="1" customWidth="1"/>
    <col min="7691" max="7691" width="9.140625" style="635" customWidth="1"/>
    <col min="7692" max="7692" width="14.140625" style="635" bestFit="1" customWidth="1"/>
    <col min="7693" max="7693" width="18" style="635" bestFit="1" customWidth="1"/>
    <col min="7694" max="7694" width="11.5703125" style="635" bestFit="1" customWidth="1"/>
    <col min="7695" max="7936" width="11.42578125" style="635"/>
    <col min="7937" max="7937" width="31.7109375" style="635" customWidth="1"/>
    <col min="7938" max="7938" width="8.42578125" style="635" bestFit="1" customWidth="1"/>
    <col min="7939" max="7939" width="14.140625" style="635" bestFit="1" customWidth="1"/>
    <col min="7940" max="7940" width="8.28515625" style="635" customWidth="1"/>
    <col min="7941" max="7941" width="14.140625" style="635" bestFit="1" customWidth="1"/>
    <col min="7942" max="7942" width="18.5703125" style="635" bestFit="1" customWidth="1"/>
    <col min="7943" max="7943" width="8.85546875" style="635" bestFit="1" customWidth="1"/>
    <col min="7944" max="7944" width="14.28515625" style="635" bestFit="1" customWidth="1"/>
    <col min="7945" max="7945" width="7.85546875" style="635" customWidth="1"/>
    <col min="7946" max="7946" width="14.140625" style="635" bestFit="1" customWidth="1"/>
    <col min="7947" max="7947" width="9.140625" style="635" customWidth="1"/>
    <col min="7948" max="7948" width="14.140625" style="635" bestFit="1" customWidth="1"/>
    <col min="7949" max="7949" width="18" style="635" bestFit="1" customWidth="1"/>
    <col min="7950" max="7950" width="11.5703125" style="635" bestFit="1" customWidth="1"/>
    <col min="7951" max="8192" width="11.42578125" style="635"/>
    <col min="8193" max="8193" width="31.7109375" style="635" customWidth="1"/>
    <col min="8194" max="8194" width="8.42578125" style="635" bestFit="1" customWidth="1"/>
    <col min="8195" max="8195" width="14.140625" style="635" bestFit="1" customWidth="1"/>
    <col min="8196" max="8196" width="8.28515625" style="635" customWidth="1"/>
    <col min="8197" max="8197" width="14.140625" style="635" bestFit="1" customWidth="1"/>
    <col min="8198" max="8198" width="18.5703125" style="635" bestFit="1" customWidth="1"/>
    <col min="8199" max="8199" width="8.85546875" style="635" bestFit="1" customWidth="1"/>
    <col min="8200" max="8200" width="14.28515625" style="635" bestFit="1" customWidth="1"/>
    <col min="8201" max="8201" width="7.85546875" style="635" customWidth="1"/>
    <col min="8202" max="8202" width="14.140625" style="635" bestFit="1" customWidth="1"/>
    <col min="8203" max="8203" width="9.140625" style="635" customWidth="1"/>
    <col min="8204" max="8204" width="14.140625" style="635" bestFit="1" customWidth="1"/>
    <col min="8205" max="8205" width="18" style="635" bestFit="1" customWidth="1"/>
    <col min="8206" max="8206" width="11.5703125" style="635" bestFit="1" customWidth="1"/>
    <col min="8207" max="8448" width="11.42578125" style="635"/>
    <col min="8449" max="8449" width="31.7109375" style="635" customWidth="1"/>
    <col min="8450" max="8450" width="8.42578125" style="635" bestFit="1" customWidth="1"/>
    <col min="8451" max="8451" width="14.140625" style="635" bestFit="1" customWidth="1"/>
    <col min="8452" max="8452" width="8.28515625" style="635" customWidth="1"/>
    <col min="8453" max="8453" width="14.140625" style="635" bestFit="1" customWidth="1"/>
    <col min="8454" max="8454" width="18.5703125" style="635" bestFit="1" customWidth="1"/>
    <col min="8455" max="8455" width="8.85546875" style="635" bestFit="1" customWidth="1"/>
    <col min="8456" max="8456" width="14.28515625" style="635" bestFit="1" customWidth="1"/>
    <col min="8457" max="8457" width="7.85546875" style="635" customWidth="1"/>
    <col min="8458" max="8458" width="14.140625" style="635" bestFit="1" customWidth="1"/>
    <col min="8459" max="8459" width="9.140625" style="635" customWidth="1"/>
    <col min="8460" max="8460" width="14.140625" style="635" bestFit="1" customWidth="1"/>
    <col min="8461" max="8461" width="18" style="635" bestFit="1" customWidth="1"/>
    <col min="8462" max="8462" width="11.5703125" style="635" bestFit="1" customWidth="1"/>
    <col min="8463" max="8704" width="11.42578125" style="635"/>
    <col min="8705" max="8705" width="31.7109375" style="635" customWidth="1"/>
    <col min="8706" max="8706" width="8.42578125" style="635" bestFit="1" customWidth="1"/>
    <col min="8707" max="8707" width="14.140625" style="635" bestFit="1" customWidth="1"/>
    <col min="8708" max="8708" width="8.28515625" style="635" customWidth="1"/>
    <col min="8709" max="8709" width="14.140625" style="635" bestFit="1" customWidth="1"/>
    <col min="8710" max="8710" width="18.5703125" style="635" bestFit="1" customWidth="1"/>
    <col min="8711" max="8711" width="8.85546875" style="635" bestFit="1" customWidth="1"/>
    <col min="8712" max="8712" width="14.28515625" style="635" bestFit="1" customWidth="1"/>
    <col min="8713" max="8713" width="7.85546875" style="635" customWidth="1"/>
    <col min="8714" max="8714" width="14.140625" style="635" bestFit="1" customWidth="1"/>
    <col min="8715" max="8715" width="9.140625" style="635" customWidth="1"/>
    <col min="8716" max="8716" width="14.140625" style="635" bestFit="1" customWidth="1"/>
    <col min="8717" max="8717" width="18" style="635" bestFit="1" customWidth="1"/>
    <col min="8718" max="8718" width="11.5703125" style="635" bestFit="1" customWidth="1"/>
    <col min="8719" max="8960" width="11.42578125" style="635"/>
    <col min="8961" max="8961" width="31.7109375" style="635" customWidth="1"/>
    <col min="8962" max="8962" width="8.42578125" style="635" bestFit="1" customWidth="1"/>
    <col min="8963" max="8963" width="14.140625" style="635" bestFit="1" customWidth="1"/>
    <col min="8964" max="8964" width="8.28515625" style="635" customWidth="1"/>
    <col min="8965" max="8965" width="14.140625" style="635" bestFit="1" customWidth="1"/>
    <col min="8966" max="8966" width="18.5703125" style="635" bestFit="1" customWidth="1"/>
    <col min="8967" max="8967" width="8.85546875" style="635" bestFit="1" customWidth="1"/>
    <col min="8968" max="8968" width="14.28515625" style="635" bestFit="1" customWidth="1"/>
    <col min="8969" max="8969" width="7.85546875" style="635" customWidth="1"/>
    <col min="8970" max="8970" width="14.140625" style="635" bestFit="1" customWidth="1"/>
    <col min="8971" max="8971" width="9.140625" style="635" customWidth="1"/>
    <col min="8972" max="8972" width="14.140625" style="635" bestFit="1" customWidth="1"/>
    <col min="8973" max="8973" width="18" style="635" bestFit="1" customWidth="1"/>
    <col min="8974" max="8974" width="11.5703125" style="635" bestFit="1" customWidth="1"/>
    <col min="8975" max="9216" width="11.42578125" style="635"/>
    <col min="9217" max="9217" width="31.7109375" style="635" customWidth="1"/>
    <col min="9218" max="9218" width="8.42578125" style="635" bestFit="1" customWidth="1"/>
    <col min="9219" max="9219" width="14.140625" style="635" bestFit="1" customWidth="1"/>
    <col min="9220" max="9220" width="8.28515625" style="635" customWidth="1"/>
    <col min="9221" max="9221" width="14.140625" style="635" bestFit="1" customWidth="1"/>
    <col min="9222" max="9222" width="18.5703125" style="635" bestFit="1" customWidth="1"/>
    <col min="9223" max="9223" width="8.85546875" style="635" bestFit="1" customWidth="1"/>
    <col min="9224" max="9224" width="14.28515625" style="635" bestFit="1" customWidth="1"/>
    <col min="9225" max="9225" width="7.85546875" style="635" customWidth="1"/>
    <col min="9226" max="9226" width="14.140625" style="635" bestFit="1" customWidth="1"/>
    <col min="9227" max="9227" width="9.140625" style="635" customWidth="1"/>
    <col min="9228" max="9228" width="14.140625" style="635" bestFit="1" customWidth="1"/>
    <col min="9229" max="9229" width="18" style="635" bestFit="1" customWidth="1"/>
    <col min="9230" max="9230" width="11.5703125" style="635" bestFit="1" customWidth="1"/>
    <col min="9231" max="9472" width="11.42578125" style="635"/>
    <col min="9473" max="9473" width="31.7109375" style="635" customWidth="1"/>
    <col min="9474" max="9474" width="8.42578125" style="635" bestFit="1" customWidth="1"/>
    <col min="9475" max="9475" width="14.140625" style="635" bestFit="1" customWidth="1"/>
    <col min="9476" max="9476" width="8.28515625" style="635" customWidth="1"/>
    <col min="9477" max="9477" width="14.140625" style="635" bestFit="1" customWidth="1"/>
    <col min="9478" max="9478" width="18.5703125" style="635" bestFit="1" customWidth="1"/>
    <col min="9479" max="9479" width="8.85546875" style="635" bestFit="1" customWidth="1"/>
    <col min="9480" max="9480" width="14.28515625" style="635" bestFit="1" customWidth="1"/>
    <col min="9481" max="9481" width="7.85546875" style="635" customWidth="1"/>
    <col min="9482" max="9482" width="14.140625" style="635" bestFit="1" customWidth="1"/>
    <col min="9483" max="9483" width="9.140625" style="635" customWidth="1"/>
    <col min="9484" max="9484" width="14.140625" style="635" bestFit="1" customWidth="1"/>
    <col min="9485" max="9485" width="18" style="635" bestFit="1" customWidth="1"/>
    <col min="9486" max="9486" width="11.5703125" style="635" bestFit="1" customWidth="1"/>
    <col min="9487" max="9728" width="11.42578125" style="635"/>
    <col min="9729" max="9729" width="31.7109375" style="635" customWidth="1"/>
    <col min="9730" max="9730" width="8.42578125" style="635" bestFit="1" customWidth="1"/>
    <col min="9731" max="9731" width="14.140625" style="635" bestFit="1" customWidth="1"/>
    <col min="9732" max="9732" width="8.28515625" style="635" customWidth="1"/>
    <col min="9733" max="9733" width="14.140625" style="635" bestFit="1" customWidth="1"/>
    <col min="9734" max="9734" width="18.5703125" style="635" bestFit="1" customWidth="1"/>
    <col min="9735" max="9735" width="8.85546875" style="635" bestFit="1" customWidth="1"/>
    <col min="9736" max="9736" width="14.28515625" style="635" bestFit="1" customWidth="1"/>
    <col min="9737" max="9737" width="7.85546875" style="635" customWidth="1"/>
    <col min="9738" max="9738" width="14.140625" style="635" bestFit="1" customWidth="1"/>
    <col min="9739" max="9739" width="9.140625" style="635" customWidth="1"/>
    <col min="9740" max="9740" width="14.140625" style="635" bestFit="1" customWidth="1"/>
    <col min="9741" max="9741" width="18" style="635" bestFit="1" customWidth="1"/>
    <col min="9742" max="9742" width="11.5703125" style="635" bestFit="1" customWidth="1"/>
    <col min="9743" max="9984" width="11.42578125" style="635"/>
    <col min="9985" max="9985" width="31.7109375" style="635" customWidth="1"/>
    <col min="9986" max="9986" width="8.42578125" style="635" bestFit="1" customWidth="1"/>
    <col min="9987" max="9987" width="14.140625" style="635" bestFit="1" customWidth="1"/>
    <col min="9988" max="9988" width="8.28515625" style="635" customWidth="1"/>
    <col min="9989" max="9989" width="14.140625" style="635" bestFit="1" customWidth="1"/>
    <col min="9990" max="9990" width="18.5703125" style="635" bestFit="1" customWidth="1"/>
    <col min="9991" max="9991" width="8.85546875" style="635" bestFit="1" customWidth="1"/>
    <col min="9992" max="9992" width="14.28515625" style="635" bestFit="1" customWidth="1"/>
    <col min="9993" max="9993" width="7.85546875" style="635" customWidth="1"/>
    <col min="9994" max="9994" width="14.140625" style="635" bestFit="1" customWidth="1"/>
    <col min="9995" max="9995" width="9.140625" style="635" customWidth="1"/>
    <col min="9996" max="9996" width="14.140625" style="635" bestFit="1" customWidth="1"/>
    <col min="9997" max="9997" width="18" style="635" bestFit="1" customWidth="1"/>
    <col min="9998" max="9998" width="11.5703125" style="635" bestFit="1" customWidth="1"/>
    <col min="9999" max="10240" width="11.42578125" style="635"/>
    <col min="10241" max="10241" width="31.7109375" style="635" customWidth="1"/>
    <col min="10242" max="10242" width="8.42578125" style="635" bestFit="1" customWidth="1"/>
    <col min="10243" max="10243" width="14.140625" style="635" bestFit="1" customWidth="1"/>
    <col min="10244" max="10244" width="8.28515625" style="635" customWidth="1"/>
    <col min="10245" max="10245" width="14.140625" style="635" bestFit="1" customWidth="1"/>
    <col min="10246" max="10246" width="18.5703125" style="635" bestFit="1" customWidth="1"/>
    <col min="10247" max="10247" width="8.85546875" style="635" bestFit="1" customWidth="1"/>
    <col min="10248" max="10248" width="14.28515625" style="635" bestFit="1" customWidth="1"/>
    <col min="10249" max="10249" width="7.85546875" style="635" customWidth="1"/>
    <col min="10250" max="10250" width="14.140625" style="635" bestFit="1" customWidth="1"/>
    <col min="10251" max="10251" width="9.140625" style="635" customWidth="1"/>
    <col min="10252" max="10252" width="14.140625" style="635" bestFit="1" customWidth="1"/>
    <col min="10253" max="10253" width="18" style="635" bestFit="1" customWidth="1"/>
    <col min="10254" max="10254" width="11.5703125" style="635" bestFit="1" customWidth="1"/>
    <col min="10255" max="10496" width="11.42578125" style="635"/>
    <col min="10497" max="10497" width="31.7109375" style="635" customWidth="1"/>
    <col min="10498" max="10498" width="8.42578125" style="635" bestFit="1" customWidth="1"/>
    <col min="10499" max="10499" width="14.140625" style="635" bestFit="1" customWidth="1"/>
    <col min="10500" max="10500" width="8.28515625" style="635" customWidth="1"/>
    <col min="10501" max="10501" width="14.140625" style="635" bestFit="1" customWidth="1"/>
    <col min="10502" max="10502" width="18.5703125" style="635" bestFit="1" customWidth="1"/>
    <col min="10503" max="10503" width="8.85546875" style="635" bestFit="1" customWidth="1"/>
    <col min="10504" max="10504" width="14.28515625" style="635" bestFit="1" customWidth="1"/>
    <col min="10505" max="10505" width="7.85546875" style="635" customWidth="1"/>
    <col min="10506" max="10506" width="14.140625" style="635" bestFit="1" customWidth="1"/>
    <col min="10507" max="10507" width="9.140625" style="635" customWidth="1"/>
    <col min="10508" max="10508" width="14.140625" style="635" bestFit="1" customWidth="1"/>
    <col min="10509" max="10509" width="18" style="635" bestFit="1" customWidth="1"/>
    <col min="10510" max="10510" width="11.5703125" style="635" bestFit="1" customWidth="1"/>
    <col min="10511" max="10752" width="11.42578125" style="635"/>
    <col min="10753" max="10753" width="31.7109375" style="635" customWidth="1"/>
    <col min="10754" max="10754" width="8.42578125" style="635" bestFit="1" customWidth="1"/>
    <col min="10755" max="10755" width="14.140625" style="635" bestFit="1" customWidth="1"/>
    <col min="10756" max="10756" width="8.28515625" style="635" customWidth="1"/>
    <col min="10757" max="10757" width="14.140625" style="635" bestFit="1" customWidth="1"/>
    <col min="10758" max="10758" width="18.5703125" style="635" bestFit="1" customWidth="1"/>
    <col min="10759" max="10759" width="8.85546875" style="635" bestFit="1" customWidth="1"/>
    <col min="10760" max="10760" width="14.28515625" style="635" bestFit="1" customWidth="1"/>
    <col min="10761" max="10761" width="7.85546875" style="635" customWidth="1"/>
    <col min="10762" max="10762" width="14.140625" style="635" bestFit="1" customWidth="1"/>
    <col min="10763" max="10763" width="9.140625" style="635" customWidth="1"/>
    <col min="10764" max="10764" width="14.140625" style="635" bestFit="1" customWidth="1"/>
    <col min="10765" max="10765" width="18" style="635" bestFit="1" customWidth="1"/>
    <col min="10766" max="10766" width="11.5703125" style="635" bestFit="1" customWidth="1"/>
    <col min="10767" max="11008" width="11.42578125" style="635"/>
    <col min="11009" max="11009" width="31.7109375" style="635" customWidth="1"/>
    <col min="11010" max="11010" width="8.42578125" style="635" bestFit="1" customWidth="1"/>
    <col min="11011" max="11011" width="14.140625" style="635" bestFit="1" customWidth="1"/>
    <col min="11012" max="11012" width="8.28515625" style="635" customWidth="1"/>
    <col min="11013" max="11013" width="14.140625" style="635" bestFit="1" customWidth="1"/>
    <col min="11014" max="11014" width="18.5703125" style="635" bestFit="1" customWidth="1"/>
    <col min="11015" max="11015" width="8.85546875" style="635" bestFit="1" customWidth="1"/>
    <col min="11016" max="11016" width="14.28515625" style="635" bestFit="1" customWidth="1"/>
    <col min="11017" max="11017" width="7.85546875" style="635" customWidth="1"/>
    <col min="11018" max="11018" width="14.140625" style="635" bestFit="1" customWidth="1"/>
    <col min="11019" max="11019" width="9.140625" style="635" customWidth="1"/>
    <col min="11020" max="11020" width="14.140625" style="635" bestFit="1" customWidth="1"/>
    <col min="11021" max="11021" width="18" style="635" bestFit="1" customWidth="1"/>
    <col min="11022" max="11022" width="11.5703125" style="635" bestFit="1" customWidth="1"/>
    <col min="11023" max="11264" width="11.42578125" style="635"/>
    <col min="11265" max="11265" width="31.7109375" style="635" customWidth="1"/>
    <col min="11266" max="11266" width="8.42578125" style="635" bestFit="1" customWidth="1"/>
    <col min="11267" max="11267" width="14.140625" style="635" bestFit="1" customWidth="1"/>
    <col min="11268" max="11268" width="8.28515625" style="635" customWidth="1"/>
    <col min="11269" max="11269" width="14.140625" style="635" bestFit="1" customWidth="1"/>
    <col min="11270" max="11270" width="18.5703125" style="635" bestFit="1" customWidth="1"/>
    <col min="11271" max="11271" width="8.85546875" style="635" bestFit="1" customWidth="1"/>
    <col min="11272" max="11272" width="14.28515625" style="635" bestFit="1" customWidth="1"/>
    <col min="11273" max="11273" width="7.85546875" style="635" customWidth="1"/>
    <col min="11274" max="11274" width="14.140625" style="635" bestFit="1" customWidth="1"/>
    <col min="11275" max="11275" width="9.140625" style="635" customWidth="1"/>
    <col min="11276" max="11276" width="14.140625" style="635" bestFit="1" customWidth="1"/>
    <col min="11277" max="11277" width="18" style="635" bestFit="1" customWidth="1"/>
    <col min="11278" max="11278" width="11.5703125" style="635" bestFit="1" customWidth="1"/>
    <col min="11279" max="11520" width="11.42578125" style="635"/>
    <col min="11521" max="11521" width="31.7109375" style="635" customWidth="1"/>
    <col min="11522" max="11522" width="8.42578125" style="635" bestFit="1" customWidth="1"/>
    <col min="11523" max="11523" width="14.140625" style="635" bestFit="1" customWidth="1"/>
    <col min="11524" max="11524" width="8.28515625" style="635" customWidth="1"/>
    <col min="11525" max="11525" width="14.140625" style="635" bestFit="1" customWidth="1"/>
    <col min="11526" max="11526" width="18.5703125" style="635" bestFit="1" customWidth="1"/>
    <col min="11527" max="11527" width="8.85546875" style="635" bestFit="1" customWidth="1"/>
    <col min="11528" max="11528" width="14.28515625" style="635" bestFit="1" customWidth="1"/>
    <col min="11529" max="11529" width="7.85546875" style="635" customWidth="1"/>
    <col min="11530" max="11530" width="14.140625" style="635" bestFit="1" customWidth="1"/>
    <col min="11531" max="11531" width="9.140625" style="635" customWidth="1"/>
    <col min="11532" max="11532" width="14.140625" style="635" bestFit="1" customWidth="1"/>
    <col min="11533" max="11533" width="18" style="635" bestFit="1" customWidth="1"/>
    <col min="11534" max="11534" width="11.5703125" style="635" bestFit="1" customWidth="1"/>
    <col min="11535" max="11776" width="11.42578125" style="635"/>
    <col min="11777" max="11777" width="31.7109375" style="635" customWidth="1"/>
    <col min="11778" max="11778" width="8.42578125" style="635" bestFit="1" customWidth="1"/>
    <col min="11779" max="11779" width="14.140625" style="635" bestFit="1" customWidth="1"/>
    <col min="11780" max="11780" width="8.28515625" style="635" customWidth="1"/>
    <col min="11781" max="11781" width="14.140625" style="635" bestFit="1" customWidth="1"/>
    <col min="11782" max="11782" width="18.5703125" style="635" bestFit="1" customWidth="1"/>
    <col min="11783" max="11783" width="8.85546875" style="635" bestFit="1" customWidth="1"/>
    <col min="11784" max="11784" width="14.28515625" style="635" bestFit="1" customWidth="1"/>
    <col min="11785" max="11785" width="7.85546875" style="635" customWidth="1"/>
    <col min="11786" max="11786" width="14.140625" style="635" bestFit="1" customWidth="1"/>
    <col min="11787" max="11787" width="9.140625" style="635" customWidth="1"/>
    <col min="11788" max="11788" width="14.140625" style="635" bestFit="1" customWidth="1"/>
    <col min="11789" max="11789" width="18" style="635" bestFit="1" customWidth="1"/>
    <col min="11790" max="11790" width="11.5703125" style="635" bestFit="1" customWidth="1"/>
    <col min="11791" max="12032" width="11.42578125" style="635"/>
    <col min="12033" max="12033" width="31.7109375" style="635" customWidth="1"/>
    <col min="12034" max="12034" width="8.42578125" style="635" bestFit="1" customWidth="1"/>
    <col min="12035" max="12035" width="14.140625" style="635" bestFit="1" customWidth="1"/>
    <col min="12036" max="12036" width="8.28515625" style="635" customWidth="1"/>
    <col min="12037" max="12037" width="14.140625" style="635" bestFit="1" customWidth="1"/>
    <col min="12038" max="12038" width="18.5703125" style="635" bestFit="1" customWidth="1"/>
    <col min="12039" max="12039" width="8.85546875" style="635" bestFit="1" customWidth="1"/>
    <col min="12040" max="12040" width="14.28515625" style="635" bestFit="1" customWidth="1"/>
    <col min="12041" max="12041" width="7.85546875" style="635" customWidth="1"/>
    <col min="12042" max="12042" width="14.140625" style="635" bestFit="1" customWidth="1"/>
    <col min="12043" max="12043" width="9.140625" style="635" customWidth="1"/>
    <col min="12044" max="12044" width="14.140625" style="635" bestFit="1" customWidth="1"/>
    <col min="12045" max="12045" width="18" style="635" bestFit="1" customWidth="1"/>
    <col min="12046" max="12046" width="11.5703125" style="635" bestFit="1" customWidth="1"/>
    <col min="12047" max="12288" width="11.42578125" style="635"/>
    <col min="12289" max="12289" width="31.7109375" style="635" customWidth="1"/>
    <col min="12290" max="12290" width="8.42578125" style="635" bestFit="1" customWidth="1"/>
    <col min="12291" max="12291" width="14.140625" style="635" bestFit="1" customWidth="1"/>
    <col min="12292" max="12292" width="8.28515625" style="635" customWidth="1"/>
    <col min="12293" max="12293" width="14.140625" style="635" bestFit="1" customWidth="1"/>
    <col min="12294" max="12294" width="18.5703125" style="635" bestFit="1" customWidth="1"/>
    <col min="12295" max="12295" width="8.85546875" style="635" bestFit="1" customWidth="1"/>
    <col min="12296" max="12296" width="14.28515625" style="635" bestFit="1" customWidth="1"/>
    <col min="12297" max="12297" width="7.85546875" style="635" customWidth="1"/>
    <col min="12298" max="12298" width="14.140625" style="635" bestFit="1" customWidth="1"/>
    <col min="12299" max="12299" width="9.140625" style="635" customWidth="1"/>
    <col min="12300" max="12300" width="14.140625" style="635" bestFit="1" customWidth="1"/>
    <col min="12301" max="12301" width="18" style="635" bestFit="1" customWidth="1"/>
    <col min="12302" max="12302" width="11.5703125" style="635" bestFit="1" customWidth="1"/>
    <col min="12303" max="12544" width="11.42578125" style="635"/>
    <col min="12545" max="12545" width="31.7109375" style="635" customWidth="1"/>
    <col min="12546" max="12546" width="8.42578125" style="635" bestFit="1" customWidth="1"/>
    <col min="12547" max="12547" width="14.140625" style="635" bestFit="1" customWidth="1"/>
    <col min="12548" max="12548" width="8.28515625" style="635" customWidth="1"/>
    <col min="12549" max="12549" width="14.140625" style="635" bestFit="1" customWidth="1"/>
    <col min="12550" max="12550" width="18.5703125" style="635" bestFit="1" customWidth="1"/>
    <col min="12551" max="12551" width="8.85546875" style="635" bestFit="1" customWidth="1"/>
    <col min="12552" max="12552" width="14.28515625" style="635" bestFit="1" customWidth="1"/>
    <col min="12553" max="12553" width="7.85546875" style="635" customWidth="1"/>
    <col min="12554" max="12554" width="14.140625" style="635" bestFit="1" customWidth="1"/>
    <col min="12555" max="12555" width="9.140625" style="635" customWidth="1"/>
    <col min="12556" max="12556" width="14.140625" style="635" bestFit="1" customWidth="1"/>
    <col min="12557" max="12557" width="18" style="635" bestFit="1" customWidth="1"/>
    <col min="12558" max="12558" width="11.5703125" style="635" bestFit="1" customWidth="1"/>
    <col min="12559" max="12800" width="11.42578125" style="635"/>
    <col min="12801" max="12801" width="31.7109375" style="635" customWidth="1"/>
    <col min="12802" max="12802" width="8.42578125" style="635" bestFit="1" customWidth="1"/>
    <col min="12803" max="12803" width="14.140625" style="635" bestFit="1" customWidth="1"/>
    <col min="12804" max="12804" width="8.28515625" style="635" customWidth="1"/>
    <col min="12805" max="12805" width="14.140625" style="635" bestFit="1" customWidth="1"/>
    <col min="12806" max="12806" width="18.5703125" style="635" bestFit="1" customWidth="1"/>
    <col min="12807" max="12807" width="8.85546875" style="635" bestFit="1" customWidth="1"/>
    <col min="12808" max="12808" width="14.28515625" style="635" bestFit="1" customWidth="1"/>
    <col min="12809" max="12809" width="7.85546875" style="635" customWidth="1"/>
    <col min="12810" max="12810" width="14.140625" style="635" bestFit="1" customWidth="1"/>
    <col min="12811" max="12811" width="9.140625" style="635" customWidth="1"/>
    <col min="12812" max="12812" width="14.140625" style="635" bestFit="1" customWidth="1"/>
    <col min="12813" max="12813" width="18" style="635" bestFit="1" customWidth="1"/>
    <col min="12814" max="12814" width="11.5703125" style="635" bestFit="1" customWidth="1"/>
    <col min="12815" max="13056" width="11.42578125" style="635"/>
    <col min="13057" max="13057" width="31.7109375" style="635" customWidth="1"/>
    <col min="13058" max="13058" width="8.42578125" style="635" bestFit="1" customWidth="1"/>
    <col min="13059" max="13059" width="14.140625" style="635" bestFit="1" customWidth="1"/>
    <col min="13060" max="13060" width="8.28515625" style="635" customWidth="1"/>
    <col min="13061" max="13061" width="14.140625" style="635" bestFit="1" customWidth="1"/>
    <col min="13062" max="13062" width="18.5703125" style="635" bestFit="1" customWidth="1"/>
    <col min="13063" max="13063" width="8.85546875" style="635" bestFit="1" customWidth="1"/>
    <col min="13064" max="13064" width="14.28515625" style="635" bestFit="1" customWidth="1"/>
    <col min="13065" max="13065" width="7.85546875" style="635" customWidth="1"/>
    <col min="13066" max="13066" width="14.140625" style="635" bestFit="1" customWidth="1"/>
    <col min="13067" max="13067" width="9.140625" style="635" customWidth="1"/>
    <col min="13068" max="13068" width="14.140625" style="635" bestFit="1" customWidth="1"/>
    <col min="13069" max="13069" width="18" style="635" bestFit="1" customWidth="1"/>
    <col min="13070" max="13070" width="11.5703125" style="635" bestFit="1" customWidth="1"/>
    <col min="13071" max="13312" width="11.42578125" style="635"/>
    <col min="13313" max="13313" width="31.7109375" style="635" customWidth="1"/>
    <col min="13314" max="13314" width="8.42578125" style="635" bestFit="1" customWidth="1"/>
    <col min="13315" max="13315" width="14.140625" style="635" bestFit="1" customWidth="1"/>
    <col min="13316" max="13316" width="8.28515625" style="635" customWidth="1"/>
    <col min="13317" max="13317" width="14.140625" style="635" bestFit="1" customWidth="1"/>
    <col min="13318" max="13318" width="18.5703125" style="635" bestFit="1" customWidth="1"/>
    <col min="13319" max="13319" width="8.85546875" style="635" bestFit="1" customWidth="1"/>
    <col min="13320" max="13320" width="14.28515625" style="635" bestFit="1" customWidth="1"/>
    <col min="13321" max="13321" width="7.85546875" style="635" customWidth="1"/>
    <col min="13322" max="13322" width="14.140625" style="635" bestFit="1" customWidth="1"/>
    <col min="13323" max="13323" width="9.140625" style="635" customWidth="1"/>
    <col min="13324" max="13324" width="14.140625" style="635" bestFit="1" customWidth="1"/>
    <col min="13325" max="13325" width="18" style="635" bestFit="1" customWidth="1"/>
    <col min="13326" max="13326" width="11.5703125" style="635" bestFit="1" customWidth="1"/>
    <col min="13327" max="13568" width="11.42578125" style="635"/>
    <col min="13569" max="13569" width="31.7109375" style="635" customWidth="1"/>
    <col min="13570" max="13570" width="8.42578125" style="635" bestFit="1" customWidth="1"/>
    <col min="13571" max="13571" width="14.140625" style="635" bestFit="1" customWidth="1"/>
    <col min="13572" max="13572" width="8.28515625" style="635" customWidth="1"/>
    <col min="13573" max="13573" width="14.140625" style="635" bestFit="1" customWidth="1"/>
    <col min="13574" max="13574" width="18.5703125" style="635" bestFit="1" customWidth="1"/>
    <col min="13575" max="13575" width="8.85546875" style="635" bestFit="1" customWidth="1"/>
    <col min="13576" max="13576" width="14.28515625" style="635" bestFit="1" customWidth="1"/>
    <col min="13577" max="13577" width="7.85546875" style="635" customWidth="1"/>
    <col min="13578" max="13578" width="14.140625" style="635" bestFit="1" customWidth="1"/>
    <col min="13579" max="13579" width="9.140625" style="635" customWidth="1"/>
    <col min="13580" max="13580" width="14.140625" style="635" bestFit="1" customWidth="1"/>
    <col min="13581" max="13581" width="18" style="635" bestFit="1" customWidth="1"/>
    <col min="13582" max="13582" width="11.5703125" style="635" bestFit="1" customWidth="1"/>
    <col min="13583" max="13824" width="11.42578125" style="635"/>
    <col min="13825" max="13825" width="31.7109375" style="635" customWidth="1"/>
    <col min="13826" max="13826" width="8.42578125" style="635" bestFit="1" customWidth="1"/>
    <col min="13827" max="13827" width="14.140625" style="635" bestFit="1" customWidth="1"/>
    <col min="13828" max="13828" width="8.28515625" style="635" customWidth="1"/>
    <col min="13829" max="13829" width="14.140625" style="635" bestFit="1" customWidth="1"/>
    <col min="13830" max="13830" width="18.5703125" style="635" bestFit="1" customWidth="1"/>
    <col min="13831" max="13831" width="8.85546875" style="635" bestFit="1" customWidth="1"/>
    <col min="13832" max="13832" width="14.28515625" style="635" bestFit="1" customWidth="1"/>
    <col min="13833" max="13833" width="7.85546875" style="635" customWidth="1"/>
    <col min="13834" max="13834" width="14.140625" style="635" bestFit="1" customWidth="1"/>
    <col min="13835" max="13835" width="9.140625" style="635" customWidth="1"/>
    <col min="13836" max="13836" width="14.140625" style="635" bestFit="1" customWidth="1"/>
    <col min="13837" max="13837" width="18" style="635" bestFit="1" customWidth="1"/>
    <col min="13838" max="13838" width="11.5703125" style="635" bestFit="1" customWidth="1"/>
    <col min="13839" max="14080" width="11.42578125" style="635"/>
    <col min="14081" max="14081" width="31.7109375" style="635" customWidth="1"/>
    <col min="14082" max="14082" width="8.42578125" style="635" bestFit="1" customWidth="1"/>
    <col min="14083" max="14083" width="14.140625" style="635" bestFit="1" customWidth="1"/>
    <col min="14084" max="14084" width="8.28515625" style="635" customWidth="1"/>
    <col min="14085" max="14085" width="14.140625" style="635" bestFit="1" customWidth="1"/>
    <col min="14086" max="14086" width="18.5703125" style="635" bestFit="1" customWidth="1"/>
    <col min="14087" max="14087" width="8.85546875" style="635" bestFit="1" customWidth="1"/>
    <col min="14088" max="14088" width="14.28515625" style="635" bestFit="1" customWidth="1"/>
    <col min="14089" max="14089" width="7.85546875" style="635" customWidth="1"/>
    <col min="14090" max="14090" width="14.140625" style="635" bestFit="1" customWidth="1"/>
    <col min="14091" max="14091" width="9.140625" style="635" customWidth="1"/>
    <col min="14092" max="14092" width="14.140625" style="635" bestFit="1" customWidth="1"/>
    <col min="14093" max="14093" width="18" style="635" bestFit="1" customWidth="1"/>
    <col min="14094" max="14094" width="11.5703125" style="635" bestFit="1" customWidth="1"/>
    <col min="14095" max="14336" width="11.42578125" style="635"/>
    <col min="14337" max="14337" width="31.7109375" style="635" customWidth="1"/>
    <col min="14338" max="14338" width="8.42578125" style="635" bestFit="1" customWidth="1"/>
    <col min="14339" max="14339" width="14.140625" style="635" bestFit="1" customWidth="1"/>
    <col min="14340" max="14340" width="8.28515625" style="635" customWidth="1"/>
    <col min="14341" max="14341" width="14.140625" style="635" bestFit="1" customWidth="1"/>
    <col min="14342" max="14342" width="18.5703125" style="635" bestFit="1" customWidth="1"/>
    <col min="14343" max="14343" width="8.85546875" style="635" bestFit="1" customWidth="1"/>
    <col min="14344" max="14344" width="14.28515625" style="635" bestFit="1" customWidth="1"/>
    <col min="14345" max="14345" width="7.85546875" style="635" customWidth="1"/>
    <col min="14346" max="14346" width="14.140625" style="635" bestFit="1" customWidth="1"/>
    <col min="14347" max="14347" width="9.140625" style="635" customWidth="1"/>
    <col min="14348" max="14348" width="14.140625" style="635" bestFit="1" customWidth="1"/>
    <col min="14349" max="14349" width="18" style="635" bestFit="1" customWidth="1"/>
    <col min="14350" max="14350" width="11.5703125" style="635" bestFit="1" customWidth="1"/>
    <col min="14351" max="14592" width="11.42578125" style="635"/>
    <col min="14593" max="14593" width="31.7109375" style="635" customWidth="1"/>
    <col min="14594" max="14594" width="8.42578125" style="635" bestFit="1" customWidth="1"/>
    <col min="14595" max="14595" width="14.140625" style="635" bestFit="1" customWidth="1"/>
    <col min="14596" max="14596" width="8.28515625" style="635" customWidth="1"/>
    <col min="14597" max="14597" width="14.140625" style="635" bestFit="1" customWidth="1"/>
    <col min="14598" max="14598" width="18.5703125" style="635" bestFit="1" customWidth="1"/>
    <col min="14599" max="14599" width="8.85546875" style="635" bestFit="1" customWidth="1"/>
    <col min="14600" max="14600" width="14.28515625" style="635" bestFit="1" customWidth="1"/>
    <col min="14601" max="14601" width="7.85546875" style="635" customWidth="1"/>
    <col min="14602" max="14602" width="14.140625" style="635" bestFit="1" customWidth="1"/>
    <col min="14603" max="14603" width="9.140625" style="635" customWidth="1"/>
    <col min="14604" max="14604" width="14.140625" style="635" bestFit="1" customWidth="1"/>
    <col min="14605" max="14605" width="18" style="635" bestFit="1" customWidth="1"/>
    <col min="14606" max="14606" width="11.5703125" style="635" bestFit="1" customWidth="1"/>
    <col min="14607" max="14848" width="11.42578125" style="635"/>
    <col min="14849" max="14849" width="31.7109375" style="635" customWidth="1"/>
    <col min="14850" max="14850" width="8.42578125" style="635" bestFit="1" customWidth="1"/>
    <col min="14851" max="14851" width="14.140625" style="635" bestFit="1" customWidth="1"/>
    <col min="14852" max="14852" width="8.28515625" style="635" customWidth="1"/>
    <col min="14853" max="14853" width="14.140625" style="635" bestFit="1" customWidth="1"/>
    <col min="14854" max="14854" width="18.5703125" style="635" bestFit="1" customWidth="1"/>
    <col min="14855" max="14855" width="8.85546875" style="635" bestFit="1" customWidth="1"/>
    <col min="14856" max="14856" width="14.28515625" style="635" bestFit="1" customWidth="1"/>
    <col min="14857" max="14857" width="7.85546875" style="635" customWidth="1"/>
    <col min="14858" max="14858" width="14.140625" style="635" bestFit="1" customWidth="1"/>
    <col min="14859" max="14859" width="9.140625" style="635" customWidth="1"/>
    <col min="14860" max="14860" width="14.140625" style="635" bestFit="1" customWidth="1"/>
    <col min="14861" max="14861" width="18" style="635" bestFit="1" customWidth="1"/>
    <col min="14862" max="14862" width="11.5703125" style="635" bestFit="1" customWidth="1"/>
    <col min="14863" max="15104" width="11.42578125" style="635"/>
    <col min="15105" max="15105" width="31.7109375" style="635" customWidth="1"/>
    <col min="15106" max="15106" width="8.42578125" style="635" bestFit="1" customWidth="1"/>
    <col min="15107" max="15107" width="14.140625" style="635" bestFit="1" customWidth="1"/>
    <col min="15108" max="15108" width="8.28515625" style="635" customWidth="1"/>
    <col min="15109" max="15109" width="14.140625" style="635" bestFit="1" customWidth="1"/>
    <col min="15110" max="15110" width="18.5703125" style="635" bestFit="1" customWidth="1"/>
    <col min="15111" max="15111" width="8.85546875" style="635" bestFit="1" customWidth="1"/>
    <col min="15112" max="15112" width="14.28515625" style="635" bestFit="1" customWidth="1"/>
    <col min="15113" max="15113" width="7.85546875" style="635" customWidth="1"/>
    <col min="15114" max="15114" width="14.140625" style="635" bestFit="1" customWidth="1"/>
    <col min="15115" max="15115" width="9.140625" style="635" customWidth="1"/>
    <col min="15116" max="15116" width="14.140625" style="635" bestFit="1" customWidth="1"/>
    <col min="15117" max="15117" width="18" style="635" bestFit="1" customWidth="1"/>
    <col min="15118" max="15118" width="11.5703125" style="635" bestFit="1" customWidth="1"/>
    <col min="15119" max="15360" width="11.42578125" style="635"/>
    <col min="15361" max="15361" width="31.7109375" style="635" customWidth="1"/>
    <col min="15362" max="15362" width="8.42578125" style="635" bestFit="1" customWidth="1"/>
    <col min="15363" max="15363" width="14.140625" style="635" bestFit="1" customWidth="1"/>
    <col min="15364" max="15364" width="8.28515625" style="635" customWidth="1"/>
    <col min="15365" max="15365" width="14.140625" style="635" bestFit="1" customWidth="1"/>
    <col min="15366" max="15366" width="18.5703125" style="635" bestFit="1" customWidth="1"/>
    <col min="15367" max="15367" width="8.85546875" style="635" bestFit="1" customWidth="1"/>
    <col min="15368" max="15368" width="14.28515625" style="635" bestFit="1" customWidth="1"/>
    <col min="15369" max="15369" width="7.85546875" style="635" customWidth="1"/>
    <col min="15370" max="15370" width="14.140625" style="635" bestFit="1" customWidth="1"/>
    <col min="15371" max="15371" width="9.140625" style="635" customWidth="1"/>
    <col min="15372" max="15372" width="14.140625" style="635" bestFit="1" customWidth="1"/>
    <col min="15373" max="15373" width="18" style="635" bestFit="1" customWidth="1"/>
    <col min="15374" max="15374" width="11.5703125" style="635" bestFit="1" customWidth="1"/>
    <col min="15375" max="15616" width="11.42578125" style="635"/>
    <col min="15617" max="15617" width="31.7109375" style="635" customWidth="1"/>
    <col min="15618" max="15618" width="8.42578125" style="635" bestFit="1" customWidth="1"/>
    <col min="15619" max="15619" width="14.140625" style="635" bestFit="1" customWidth="1"/>
    <col min="15620" max="15620" width="8.28515625" style="635" customWidth="1"/>
    <col min="15621" max="15621" width="14.140625" style="635" bestFit="1" customWidth="1"/>
    <col min="15622" max="15622" width="18.5703125" style="635" bestFit="1" customWidth="1"/>
    <col min="15623" max="15623" width="8.85546875" style="635" bestFit="1" customWidth="1"/>
    <col min="15624" max="15624" width="14.28515625" style="635" bestFit="1" customWidth="1"/>
    <col min="15625" max="15625" width="7.85546875" style="635" customWidth="1"/>
    <col min="15626" max="15626" width="14.140625" style="635" bestFit="1" customWidth="1"/>
    <col min="15627" max="15627" width="9.140625" style="635" customWidth="1"/>
    <col min="15628" max="15628" width="14.140625" style="635" bestFit="1" customWidth="1"/>
    <col min="15629" max="15629" width="18" style="635" bestFit="1" customWidth="1"/>
    <col min="15630" max="15630" width="11.5703125" style="635" bestFit="1" customWidth="1"/>
    <col min="15631" max="15872" width="11.42578125" style="635"/>
    <col min="15873" max="15873" width="31.7109375" style="635" customWidth="1"/>
    <col min="15874" max="15874" width="8.42578125" style="635" bestFit="1" customWidth="1"/>
    <col min="15875" max="15875" width="14.140625" style="635" bestFit="1" customWidth="1"/>
    <col min="15876" max="15876" width="8.28515625" style="635" customWidth="1"/>
    <col min="15877" max="15877" width="14.140625" style="635" bestFit="1" customWidth="1"/>
    <col min="15878" max="15878" width="18.5703125" style="635" bestFit="1" customWidth="1"/>
    <col min="15879" max="15879" width="8.85546875" style="635" bestFit="1" customWidth="1"/>
    <col min="15880" max="15880" width="14.28515625" style="635" bestFit="1" customWidth="1"/>
    <col min="15881" max="15881" width="7.85546875" style="635" customWidth="1"/>
    <col min="15882" max="15882" width="14.140625" style="635" bestFit="1" customWidth="1"/>
    <col min="15883" max="15883" width="9.140625" style="635" customWidth="1"/>
    <col min="15884" max="15884" width="14.140625" style="635" bestFit="1" customWidth="1"/>
    <col min="15885" max="15885" width="18" style="635" bestFit="1" customWidth="1"/>
    <col min="15886" max="15886" width="11.5703125" style="635" bestFit="1" customWidth="1"/>
    <col min="15887" max="16128" width="11.42578125" style="635"/>
    <col min="16129" max="16129" width="31.7109375" style="635" customWidth="1"/>
    <col min="16130" max="16130" width="8.42578125" style="635" bestFit="1" customWidth="1"/>
    <col min="16131" max="16131" width="14.140625" style="635" bestFit="1" customWidth="1"/>
    <col min="16132" max="16132" width="8.28515625" style="635" customWidth="1"/>
    <col min="16133" max="16133" width="14.140625" style="635" bestFit="1" customWidth="1"/>
    <col min="16134" max="16134" width="18.5703125" style="635" bestFit="1" customWidth="1"/>
    <col min="16135" max="16135" width="8.85546875" style="635" bestFit="1" customWidth="1"/>
    <col min="16136" max="16136" width="14.28515625" style="635" bestFit="1" customWidth="1"/>
    <col min="16137" max="16137" width="7.85546875" style="635" customWidth="1"/>
    <col min="16138" max="16138" width="14.140625" style="635" bestFit="1" customWidth="1"/>
    <col min="16139" max="16139" width="9.140625" style="635" customWidth="1"/>
    <col min="16140" max="16140" width="14.140625" style="635" bestFit="1" customWidth="1"/>
    <col min="16141" max="16141" width="18" style="635" bestFit="1" customWidth="1"/>
    <col min="16142" max="16142" width="11.5703125" style="635" bestFit="1" customWidth="1"/>
    <col min="16143" max="16384" width="11.42578125" style="635"/>
  </cols>
  <sheetData>
    <row r="1" spans="1:14" x14ac:dyDescent="0.2">
      <c r="A1" s="108" t="s">
        <v>79</v>
      </c>
      <c r="B1" s="1716" t="s">
        <v>78</v>
      </c>
      <c r="C1" s="1716"/>
      <c r="D1" s="1716"/>
      <c r="E1" s="1716"/>
      <c r="F1" s="1716"/>
      <c r="G1" s="1716"/>
      <c r="H1" s="1716"/>
      <c r="I1" s="1716"/>
      <c r="J1" s="1716"/>
      <c r="K1" s="1716"/>
      <c r="L1" s="1716"/>
      <c r="M1" s="1717"/>
    </row>
    <row r="2" spans="1:14" x14ac:dyDescent="0.2">
      <c r="A2" s="110" t="s">
        <v>77</v>
      </c>
      <c r="B2" s="1718" t="s">
        <v>76</v>
      </c>
      <c r="C2" s="1718"/>
      <c r="D2" s="1718"/>
      <c r="E2" s="1718"/>
      <c r="F2" s="1718"/>
      <c r="G2" s="1718"/>
      <c r="H2" s="1718"/>
      <c r="I2" s="1718"/>
      <c r="J2" s="1718"/>
      <c r="K2" s="1718"/>
      <c r="L2" s="1718"/>
      <c r="M2" s="1719"/>
    </row>
    <row r="3" spans="1:14" x14ac:dyDescent="0.2">
      <c r="A3" s="110" t="s">
        <v>75</v>
      </c>
      <c r="B3" s="1718" t="s">
        <v>267</v>
      </c>
      <c r="C3" s="1718"/>
      <c r="D3" s="1718"/>
      <c r="E3" s="1718"/>
      <c r="F3" s="1718"/>
      <c r="G3" s="1718"/>
      <c r="H3" s="1718"/>
      <c r="I3" s="1718"/>
      <c r="J3" s="1718"/>
      <c r="K3" s="1718"/>
      <c r="L3" s="1718"/>
      <c r="M3" s="1719"/>
    </row>
    <row r="4" spans="1:14" x14ac:dyDescent="0.2">
      <c r="A4" s="615"/>
      <c r="B4" s="1718"/>
      <c r="C4" s="1718"/>
      <c r="D4" s="1718"/>
      <c r="E4" s="1718"/>
      <c r="F4" s="1718"/>
      <c r="G4" s="1718"/>
      <c r="H4" s="1718"/>
      <c r="I4" s="1718"/>
      <c r="J4" s="1718"/>
      <c r="K4" s="1718"/>
      <c r="L4" s="1718"/>
      <c r="M4" s="1719"/>
    </row>
    <row r="5" spans="1:14" x14ac:dyDescent="0.2">
      <c r="A5" s="615"/>
      <c r="B5" s="1718" t="s">
        <v>469</v>
      </c>
      <c r="C5" s="1718"/>
      <c r="D5" s="1718"/>
      <c r="E5" s="1718"/>
      <c r="F5" s="1718"/>
      <c r="G5" s="1718"/>
      <c r="H5" s="1718"/>
      <c r="I5" s="1718"/>
      <c r="J5" s="1718"/>
      <c r="K5" s="1718"/>
      <c r="L5" s="1718"/>
      <c r="M5" s="1719"/>
    </row>
    <row r="6" spans="1:14" x14ac:dyDescent="0.2">
      <c r="A6" s="615"/>
      <c r="B6" s="616"/>
      <c r="C6" s="113"/>
      <c r="D6" s="113" t="s">
        <v>470</v>
      </c>
      <c r="E6" s="113"/>
      <c r="F6" s="113"/>
      <c r="G6" s="616"/>
      <c r="H6" s="113"/>
      <c r="I6" s="113" t="s">
        <v>471</v>
      </c>
      <c r="J6" s="113"/>
      <c r="K6" s="113"/>
      <c r="L6" s="113"/>
      <c r="M6" s="114"/>
    </row>
    <row r="7" spans="1:14" ht="9.75" customHeight="1" thickBot="1" x14ac:dyDescent="0.25">
      <c r="A7" s="1784" t="s">
        <v>73</v>
      </c>
      <c r="B7" s="1785"/>
      <c r="C7" s="1785"/>
      <c r="D7" s="1785"/>
      <c r="E7" s="1785"/>
      <c r="F7" s="1785"/>
      <c r="G7" s="1785"/>
      <c r="H7" s="1785"/>
      <c r="I7" s="1785"/>
      <c r="J7" s="1785"/>
      <c r="K7" s="1785"/>
      <c r="L7" s="1785"/>
      <c r="M7" s="1786"/>
    </row>
    <row r="8" spans="1:14" ht="14.25" customHeight="1" thickBot="1" x14ac:dyDescent="0.25">
      <c r="A8" s="1728" t="s">
        <v>72</v>
      </c>
      <c r="B8" s="1733" t="s">
        <v>71</v>
      </c>
      <c r="C8" s="1734"/>
      <c r="D8" s="1734"/>
      <c r="E8" s="1734"/>
      <c r="F8" s="1735"/>
      <c r="G8" s="1736" t="s">
        <v>6</v>
      </c>
      <c r="H8" s="1737"/>
      <c r="I8" s="1736" t="s">
        <v>70</v>
      </c>
      <c r="J8" s="1740"/>
      <c r="K8" s="1742" t="s">
        <v>69</v>
      </c>
      <c r="L8" s="1743"/>
      <c r="M8" s="1720" t="s">
        <v>68</v>
      </c>
    </row>
    <row r="9" spans="1:14" ht="19.5" customHeight="1" thickBot="1" x14ac:dyDescent="0.25">
      <c r="A9" s="1732"/>
      <c r="B9" s="1723" t="s">
        <v>10</v>
      </c>
      <c r="C9" s="1724"/>
      <c r="D9" s="1723" t="s">
        <v>67</v>
      </c>
      <c r="E9" s="1724"/>
      <c r="F9" s="1728" t="s">
        <v>66</v>
      </c>
      <c r="G9" s="1738"/>
      <c r="H9" s="1739"/>
      <c r="I9" s="1738"/>
      <c r="J9" s="1741"/>
      <c r="K9" s="1730" t="s">
        <v>65</v>
      </c>
      <c r="L9" s="1731"/>
      <c r="M9" s="1721"/>
    </row>
    <row r="10" spans="1:14" ht="13.5" thickBot="1" x14ac:dyDescent="0.25">
      <c r="A10" s="1729"/>
      <c r="B10" s="543" t="s">
        <v>62</v>
      </c>
      <c r="C10" s="277" t="s">
        <v>13</v>
      </c>
      <c r="D10" s="278" t="s">
        <v>62</v>
      </c>
      <c r="E10" s="538" t="s">
        <v>13</v>
      </c>
      <c r="F10" s="1729"/>
      <c r="G10" s="279" t="s">
        <v>64</v>
      </c>
      <c r="H10" s="280" t="s">
        <v>63</v>
      </c>
      <c r="I10" s="281" t="s">
        <v>62</v>
      </c>
      <c r="J10" s="282" t="s">
        <v>13</v>
      </c>
      <c r="K10" s="280" t="s">
        <v>62</v>
      </c>
      <c r="L10" s="280" t="s">
        <v>13</v>
      </c>
      <c r="M10" s="1722"/>
    </row>
    <row r="11" spans="1:14" ht="13.5" thickBot="1" x14ac:dyDescent="0.25">
      <c r="A11" s="283">
        <v>1</v>
      </c>
      <c r="B11" s="279">
        <v>2</v>
      </c>
      <c r="C11" s="279">
        <v>3</v>
      </c>
      <c r="D11" s="280">
        <v>4</v>
      </c>
      <c r="E11" s="282">
        <v>5</v>
      </c>
      <c r="F11" s="284" t="s">
        <v>14</v>
      </c>
      <c r="G11" s="285">
        <v>7</v>
      </c>
      <c r="H11" s="286">
        <v>8</v>
      </c>
      <c r="I11" s="287">
        <v>9</v>
      </c>
      <c r="J11" s="288">
        <v>10</v>
      </c>
      <c r="K11" s="285">
        <v>11</v>
      </c>
      <c r="L11" s="286">
        <v>12</v>
      </c>
      <c r="M11" s="289" t="s">
        <v>15</v>
      </c>
    </row>
    <row r="12" spans="1:14" x14ac:dyDescent="0.2">
      <c r="A12" s="290" t="s">
        <v>61</v>
      </c>
      <c r="B12" s="939"/>
      <c r="C12" s="940"/>
      <c r="D12" s="940"/>
      <c r="E12" s="940"/>
      <c r="F12" s="941">
        <f t="shared" ref="F12:F37" si="0">+C12+E12</f>
        <v>0</v>
      </c>
      <c r="G12" s="939"/>
      <c r="H12" s="941"/>
      <c r="I12" s="942"/>
      <c r="J12" s="943"/>
      <c r="K12" s="939"/>
      <c r="L12" s="941"/>
      <c r="M12" s="944">
        <f t="shared" ref="M12:M17" si="1">+F12+H12+J12+L12</f>
        <v>0</v>
      </c>
    </row>
    <row r="13" spans="1:14" x14ac:dyDescent="0.2">
      <c r="A13" s="291" t="s">
        <v>57</v>
      </c>
      <c r="B13" s="945"/>
      <c r="C13" s="946"/>
      <c r="D13" s="947">
        <v>78</v>
      </c>
      <c r="E13" s="948">
        <v>181386884</v>
      </c>
      <c r="F13" s="949">
        <f t="shared" si="0"/>
        <v>181386884</v>
      </c>
      <c r="G13" s="945"/>
      <c r="H13" s="949"/>
      <c r="I13" s="950"/>
      <c r="J13" s="951"/>
      <c r="K13" s="945"/>
      <c r="L13" s="949"/>
      <c r="M13" s="952">
        <f t="shared" si="1"/>
        <v>181386884</v>
      </c>
      <c r="N13" s="660"/>
    </row>
    <row r="14" spans="1:14" x14ac:dyDescent="0.2">
      <c r="A14" s="291" t="s">
        <v>60</v>
      </c>
      <c r="B14" s="945"/>
      <c r="C14" s="946"/>
      <c r="D14" s="947">
        <v>78</v>
      </c>
      <c r="E14" s="948">
        <v>225371462</v>
      </c>
      <c r="F14" s="949">
        <f t="shared" si="0"/>
        <v>225371462</v>
      </c>
      <c r="G14" s="945"/>
      <c r="H14" s="949"/>
      <c r="I14" s="950"/>
      <c r="J14" s="951"/>
      <c r="K14" s="945"/>
      <c r="L14" s="949"/>
      <c r="M14" s="952">
        <f t="shared" si="1"/>
        <v>225371462</v>
      </c>
      <c r="N14" s="660"/>
    </row>
    <row r="15" spans="1:14" x14ac:dyDescent="0.2">
      <c r="A15" s="291" t="s">
        <v>54</v>
      </c>
      <c r="B15" s="945"/>
      <c r="C15" s="946"/>
      <c r="D15" s="947">
        <v>79</v>
      </c>
      <c r="E15" s="948">
        <v>167736912</v>
      </c>
      <c r="F15" s="949">
        <f t="shared" si="0"/>
        <v>167736912</v>
      </c>
      <c r="G15" s="945"/>
      <c r="H15" s="949"/>
      <c r="I15" s="950"/>
      <c r="J15" s="951"/>
      <c r="K15" s="945"/>
      <c r="L15" s="949"/>
      <c r="M15" s="952">
        <f t="shared" si="1"/>
        <v>167736912</v>
      </c>
      <c r="N15" s="660"/>
    </row>
    <row r="16" spans="1:14" x14ac:dyDescent="0.2">
      <c r="A16" s="291" t="s">
        <v>55</v>
      </c>
      <c r="B16" s="945">
        <v>87</v>
      </c>
      <c r="C16" s="946">
        <v>271629977</v>
      </c>
      <c r="D16" s="947">
        <v>74</v>
      </c>
      <c r="E16" s="948">
        <v>169559129</v>
      </c>
      <c r="F16" s="949">
        <f t="shared" si="0"/>
        <v>441189106</v>
      </c>
      <c r="G16" s="945"/>
      <c r="H16" s="949"/>
      <c r="I16" s="950"/>
      <c r="J16" s="951"/>
      <c r="K16" s="945"/>
      <c r="L16" s="949"/>
      <c r="M16" s="952">
        <f t="shared" si="1"/>
        <v>441189106</v>
      </c>
      <c r="N16" s="660"/>
    </row>
    <row r="17" spans="1:14" ht="13.5" thickBot="1" x14ac:dyDescent="0.25">
      <c r="A17" s="661" t="s">
        <v>436</v>
      </c>
      <c r="B17" s="953"/>
      <c r="C17" s="954"/>
      <c r="D17" s="955">
        <v>17</v>
      </c>
      <c r="E17" s="956">
        <v>23970468</v>
      </c>
      <c r="F17" s="957">
        <f t="shared" si="0"/>
        <v>23970468</v>
      </c>
      <c r="G17" s="958"/>
      <c r="H17" s="957"/>
      <c r="I17" s="959"/>
      <c r="J17" s="960"/>
      <c r="K17" s="958"/>
      <c r="L17" s="957"/>
      <c r="M17" s="961">
        <f t="shared" si="1"/>
        <v>23970468</v>
      </c>
      <c r="N17" s="660"/>
    </row>
    <row r="18" spans="1:14" ht="13.5" thickBot="1" x14ac:dyDescent="0.25">
      <c r="A18" s="657" t="s">
        <v>59</v>
      </c>
      <c r="B18" s="962">
        <f t="shared" ref="B18:L18" si="2">SUM(B13:B17)</f>
        <v>87</v>
      </c>
      <c r="C18" s="963">
        <f t="shared" si="2"/>
        <v>271629977</v>
      </c>
      <c r="D18" s="963">
        <f t="shared" si="2"/>
        <v>326</v>
      </c>
      <c r="E18" s="963">
        <f t="shared" si="2"/>
        <v>768024855</v>
      </c>
      <c r="F18" s="964">
        <f t="shared" si="0"/>
        <v>1039654832</v>
      </c>
      <c r="G18" s="962">
        <f t="shared" si="2"/>
        <v>0</v>
      </c>
      <c r="H18" s="964">
        <f t="shared" si="2"/>
        <v>0</v>
      </c>
      <c r="I18" s="965">
        <f t="shared" si="2"/>
        <v>0</v>
      </c>
      <c r="J18" s="966">
        <f t="shared" si="2"/>
        <v>0</v>
      </c>
      <c r="K18" s="962">
        <f t="shared" si="2"/>
        <v>0</v>
      </c>
      <c r="L18" s="964">
        <f t="shared" si="2"/>
        <v>0</v>
      </c>
      <c r="M18" s="967">
        <f>SUM(M13:M17)</f>
        <v>1039654832</v>
      </c>
    </row>
    <row r="19" spans="1:14" x14ac:dyDescent="0.2">
      <c r="A19" s="290" t="s">
        <v>58</v>
      </c>
      <c r="B19" s="939"/>
      <c r="C19" s="940"/>
      <c r="D19" s="940"/>
      <c r="E19" s="940"/>
      <c r="F19" s="941">
        <f t="shared" si="0"/>
        <v>0</v>
      </c>
      <c r="G19" s="939"/>
      <c r="H19" s="941"/>
      <c r="I19" s="942"/>
      <c r="J19" s="943"/>
      <c r="K19" s="939"/>
      <c r="L19" s="941"/>
      <c r="M19" s="944">
        <f t="shared" ref="M19:M24" si="3">+F19+H19+J19+L19</f>
        <v>0</v>
      </c>
    </row>
    <row r="20" spans="1:14" s="79" customFormat="1" x14ac:dyDescent="0.2">
      <c r="A20" s="295" t="s">
        <v>57</v>
      </c>
      <c r="B20" s="968"/>
      <c r="C20" s="969"/>
      <c r="D20" s="969"/>
      <c r="E20" s="969"/>
      <c r="F20" s="949">
        <f t="shared" si="0"/>
        <v>0</v>
      </c>
      <c r="G20" s="945">
        <v>44</v>
      </c>
      <c r="H20" s="949">
        <v>105498271</v>
      </c>
      <c r="I20" s="950"/>
      <c r="J20" s="951"/>
      <c r="K20" s="945"/>
      <c r="L20" s="949"/>
      <c r="M20" s="952">
        <f t="shared" si="3"/>
        <v>105498271</v>
      </c>
      <c r="N20" s="102"/>
    </row>
    <row r="21" spans="1:14" s="79" customFormat="1" x14ac:dyDescent="0.2">
      <c r="A21" s="295" t="s">
        <v>261</v>
      </c>
      <c r="B21" s="968"/>
      <c r="C21" s="969"/>
      <c r="D21" s="969"/>
      <c r="E21" s="969"/>
      <c r="F21" s="949">
        <f t="shared" si="0"/>
        <v>0</v>
      </c>
      <c r="G21" s="945">
        <v>205</v>
      </c>
      <c r="H21" s="949">
        <v>830766563</v>
      </c>
      <c r="I21" s="950"/>
      <c r="J21" s="951"/>
      <c r="K21" s="945"/>
      <c r="L21" s="949"/>
      <c r="M21" s="952">
        <f t="shared" si="3"/>
        <v>830766563</v>
      </c>
      <c r="N21" s="102"/>
    </row>
    <row r="22" spans="1:14" s="79" customFormat="1" x14ac:dyDescent="0.2">
      <c r="A22" s="295" t="s">
        <v>54</v>
      </c>
      <c r="B22" s="968"/>
      <c r="C22" s="969"/>
      <c r="D22" s="969"/>
      <c r="E22" s="969"/>
      <c r="F22" s="949">
        <f t="shared" si="0"/>
        <v>0</v>
      </c>
      <c r="G22" s="945">
        <v>108</v>
      </c>
      <c r="H22" s="949">
        <v>370409499</v>
      </c>
      <c r="I22" s="950"/>
      <c r="J22" s="951"/>
      <c r="K22" s="945"/>
      <c r="L22" s="949"/>
      <c r="M22" s="952">
        <f t="shared" si="3"/>
        <v>370409499</v>
      </c>
      <c r="N22" s="102"/>
    </row>
    <row r="23" spans="1:14" s="79" customFormat="1" x14ac:dyDescent="0.2">
      <c r="A23" s="295" t="s">
        <v>55</v>
      </c>
      <c r="B23" s="970"/>
      <c r="C23" s="971"/>
      <c r="D23" s="971"/>
      <c r="E23" s="971"/>
      <c r="F23" s="949">
        <f t="shared" si="0"/>
        <v>0</v>
      </c>
      <c r="G23" s="945">
        <v>46</v>
      </c>
      <c r="H23" s="949">
        <v>156935643</v>
      </c>
      <c r="I23" s="950"/>
      <c r="J23" s="951"/>
      <c r="K23" s="945"/>
      <c r="L23" s="949"/>
      <c r="M23" s="952">
        <f t="shared" si="3"/>
        <v>156935643</v>
      </c>
      <c r="N23" s="102"/>
    </row>
    <row r="24" spans="1:14" s="79" customFormat="1" ht="13.5" thickBot="1" x14ac:dyDescent="0.25">
      <c r="A24" s="661" t="s">
        <v>436</v>
      </c>
      <c r="B24" s="972"/>
      <c r="C24" s="973"/>
      <c r="D24" s="973"/>
      <c r="E24" s="973"/>
      <c r="F24" s="957">
        <f t="shared" si="0"/>
        <v>0</v>
      </c>
      <c r="G24" s="958">
        <v>10</v>
      </c>
      <c r="H24" s="957">
        <v>23917060</v>
      </c>
      <c r="I24" s="959"/>
      <c r="J24" s="960"/>
      <c r="K24" s="958"/>
      <c r="L24" s="957"/>
      <c r="M24" s="961">
        <f t="shared" si="3"/>
        <v>23917060</v>
      </c>
      <c r="N24" s="102"/>
    </row>
    <row r="25" spans="1:14" ht="13.5" thickBot="1" x14ac:dyDescent="0.25">
      <c r="A25" s="657" t="s">
        <v>52</v>
      </c>
      <c r="B25" s="962">
        <f>SUM(B20:B24)</f>
        <v>0</v>
      </c>
      <c r="C25" s="963">
        <f>SUM(C20:C24)</f>
        <v>0</v>
      </c>
      <c r="D25" s="963">
        <f>SUM(D20:D24)</f>
        <v>0</v>
      </c>
      <c r="E25" s="963">
        <f>SUM(E20:E24)</f>
        <v>0</v>
      </c>
      <c r="F25" s="964">
        <f t="shared" si="0"/>
        <v>0</v>
      </c>
      <c r="G25" s="962">
        <f t="shared" ref="G25:M25" si="4">SUM(G20:G24)</f>
        <v>413</v>
      </c>
      <c r="H25" s="964">
        <f t="shared" si="4"/>
        <v>1487527036</v>
      </c>
      <c r="I25" s="965">
        <f t="shared" si="4"/>
        <v>0</v>
      </c>
      <c r="J25" s="966">
        <f t="shared" si="4"/>
        <v>0</v>
      </c>
      <c r="K25" s="962">
        <f t="shared" si="4"/>
        <v>0</v>
      </c>
      <c r="L25" s="964">
        <f t="shared" si="4"/>
        <v>0</v>
      </c>
      <c r="M25" s="967">
        <f t="shared" si="4"/>
        <v>1487527036</v>
      </c>
    </row>
    <row r="26" spans="1:14" x14ac:dyDescent="0.2">
      <c r="A26" s="290" t="s">
        <v>51</v>
      </c>
      <c r="B26" s="939"/>
      <c r="C26" s="940"/>
      <c r="D26" s="940"/>
      <c r="E26" s="940"/>
      <c r="F26" s="941">
        <f t="shared" si="0"/>
        <v>0</v>
      </c>
      <c r="G26" s="939"/>
      <c r="H26" s="941"/>
      <c r="I26" s="942"/>
      <c r="J26" s="943"/>
      <c r="K26" s="939"/>
      <c r="L26" s="941"/>
      <c r="M26" s="944">
        <f t="shared" ref="M26:M37" si="5">+F26+H26+J26+L26</f>
        <v>0</v>
      </c>
    </row>
    <row r="27" spans="1:14" s="79" customFormat="1" x14ac:dyDescent="0.2">
      <c r="A27" s="295" t="s">
        <v>262</v>
      </c>
      <c r="B27" s="968"/>
      <c r="C27" s="969"/>
      <c r="D27" s="969"/>
      <c r="E27" s="969"/>
      <c r="F27" s="949">
        <f t="shared" si="0"/>
        <v>0</v>
      </c>
      <c r="G27" s="945"/>
      <c r="H27" s="949"/>
      <c r="I27" s="974">
        <v>20</v>
      </c>
      <c r="J27" s="975">
        <v>57608187</v>
      </c>
      <c r="K27" s="945"/>
      <c r="L27" s="949"/>
      <c r="M27" s="952">
        <f t="shared" si="5"/>
        <v>57608187</v>
      </c>
      <c r="N27" s="102"/>
    </row>
    <row r="28" spans="1:14" s="79" customFormat="1" x14ac:dyDescent="0.2">
      <c r="A28" s="295" t="s">
        <v>50</v>
      </c>
      <c r="B28" s="968"/>
      <c r="C28" s="969"/>
      <c r="D28" s="969"/>
      <c r="E28" s="969"/>
      <c r="F28" s="949">
        <f t="shared" si="0"/>
        <v>0</v>
      </c>
      <c r="G28" s="945"/>
      <c r="H28" s="949"/>
      <c r="I28" s="976">
        <v>37</v>
      </c>
      <c r="J28" s="977">
        <v>91244852</v>
      </c>
      <c r="K28" s="945"/>
      <c r="L28" s="949"/>
      <c r="M28" s="952">
        <f t="shared" si="5"/>
        <v>91244852</v>
      </c>
      <c r="N28" s="102"/>
    </row>
    <row r="29" spans="1:14" s="79" customFormat="1" x14ac:dyDescent="0.2">
      <c r="A29" s="295" t="s">
        <v>47</v>
      </c>
      <c r="B29" s="968"/>
      <c r="C29" s="969"/>
      <c r="D29" s="969"/>
      <c r="E29" s="969"/>
      <c r="F29" s="949">
        <f t="shared" si="0"/>
        <v>0</v>
      </c>
      <c r="G29" s="945"/>
      <c r="H29" s="949"/>
      <c r="I29" s="974">
        <v>175</v>
      </c>
      <c r="J29" s="975">
        <v>514962011</v>
      </c>
      <c r="K29" s="945"/>
      <c r="L29" s="949"/>
      <c r="M29" s="952">
        <f t="shared" si="5"/>
        <v>514962011</v>
      </c>
      <c r="N29" s="102"/>
    </row>
    <row r="30" spans="1:14" s="79" customFormat="1" x14ac:dyDescent="0.2">
      <c r="A30" s="295" t="s">
        <v>48</v>
      </c>
      <c r="B30" s="968"/>
      <c r="C30" s="969"/>
      <c r="D30" s="969"/>
      <c r="E30" s="969"/>
      <c r="F30" s="949">
        <f t="shared" si="0"/>
        <v>0</v>
      </c>
      <c r="G30" s="945"/>
      <c r="H30" s="949"/>
      <c r="I30" s="974">
        <v>13</v>
      </c>
      <c r="J30" s="975">
        <v>18096926</v>
      </c>
      <c r="K30" s="945"/>
      <c r="L30" s="949"/>
      <c r="M30" s="952">
        <f t="shared" si="5"/>
        <v>18096926</v>
      </c>
      <c r="N30" s="102"/>
    </row>
    <row r="31" spans="1:14" s="79" customFormat="1" x14ac:dyDescent="0.2">
      <c r="A31" s="295" t="s">
        <v>46</v>
      </c>
      <c r="B31" s="968"/>
      <c r="C31" s="969"/>
      <c r="D31" s="969"/>
      <c r="E31" s="969"/>
      <c r="F31" s="949">
        <f t="shared" si="0"/>
        <v>0</v>
      </c>
      <c r="G31" s="945"/>
      <c r="H31" s="949"/>
      <c r="I31" s="974">
        <v>16</v>
      </c>
      <c r="J31" s="975">
        <v>22482245</v>
      </c>
      <c r="K31" s="945"/>
      <c r="L31" s="949"/>
      <c r="M31" s="952">
        <f t="shared" si="5"/>
        <v>22482245</v>
      </c>
      <c r="N31" s="102"/>
    </row>
    <row r="32" spans="1:14" s="79" customFormat="1" x14ac:dyDescent="0.2">
      <c r="A32" s="295" t="s">
        <v>45</v>
      </c>
      <c r="B32" s="968"/>
      <c r="C32" s="969"/>
      <c r="D32" s="969"/>
      <c r="E32" s="969"/>
      <c r="F32" s="949">
        <f t="shared" si="0"/>
        <v>0</v>
      </c>
      <c r="G32" s="945"/>
      <c r="H32" s="949"/>
      <c r="I32" s="974">
        <v>40</v>
      </c>
      <c r="J32" s="975">
        <v>78525444</v>
      </c>
      <c r="K32" s="945"/>
      <c r="L32" s="949"/>
      <c r="M32" s="952">
        <f t="shared" si="5"/>
        <v>78525444</v>
      </c>
      <c r="N32" s="102"/>
    </row>
    <row r="33" spans="1:14" s="79" customFormat="1" x14ac:dyDescent="0.2">
      <c r="A33" s="291" t="s">
        <v>39</v>
      </c>
      <c r="B33" s="968"/>
      <c r="C33" s="969"/>
      <c r="D33" s="969"/>
      <c r="E33" s="969"/>
      <c r="F33" s="949">
        <f t="shared" si="0"/>
        <v>0</v>
      </c>
      <c r="G33" s="945"/>
      <c r="H33" s="949"/>
      <c r="I33" s="974">
        <v>1</v>
      </c>
      <c r="J33" s="975">
        <v>3692582</v>
      </c>
      <c r="K33" s="945"/>
      <c r="L33" s="949"/>
      <c r="M33" s="952">
        <f t="shared" si="5"/>
        <v>3692582</v>
      </c>
      <c r="N33" s="102"/>
    </row>
    <row r="34" spans="1:14" s="79" customFormat="1" x14ac:dyDescent="0.2">
      <c r="A34" s="295" t="s">
        <v>86</v>
      </c>
      <c r="B34" s="968"/>
      <c r="C34" s="969"/>
      <c r="D34" s="969"/>
      <c r="E34" s="969"/>
      <c r="F34" s="949">
        <f t="shared" si="0"/>
        <v>0</v>
      </c>
      <c r="G34" s="945"/>
      <c r="H34" s="949"/>
      <c r="I34" s="974">
        <v>32</v>
      </c>
      <c r="J34" s="975">
        <v>67594926</v>
      </c>
      <c r="K34" s="945"/>
      <c r="L34" s="949"/>
      <c r="M34" s="952">
        <f t="shared" si="5"/>
        <v>67594926</v>
      </c>
      <c r="N34" s="102"/>
    </row>
    <row r="35" spans="1:14" s="79" customFormat="1" x14ac:dyDescent="0.2">
      <c r="A35" s="295" t="s">
        <v>41</v>
      </c>
      <c r="B35" s="968"/>
      <c r="C35" s="969"/>
      <c r="D35" s="969"/>
      <c r="E35" s="969"/>
      <c r="F35" s="949">
        <f t="shared" si="0"/>
        <v>0</v>
      </c>
      <c r="G35" s="945"/>
      <c r="H35" s="949"/>
      <c r="I35" s="974">
        <v>15</v>
      </c>
      <c r="J35" s="975">
        <v>22179390</v>
      </c>
      <c r="K35" s="945"/>
      <c r="L35" s="949"/>
      <c r="M35" s="952">
        <f t="shared" si="5"/>
        <v>22179390</v>
      </c>
      <c r="N35" s="102"/>
    </row>
    <row r="36" spans="1:14" s="79" customFormat="1" x14ac:dyDescent="0.2">
      <c r="A36" s="295" t="s">
        <v>40</v>
      </c>
      <c r="B36" s="968"/>
      <c r="C36" s="969"/>
      <c r="D36" s="969"/>
      <c r="E36" s="969"/>
      <c r="F36" s="949">
        <f t="shared" si="0"/>
        <v>0</v>
      </c>
      <c r="G36" s="945"/>
      <c r="H36" s="949"/>
      <c r="I36" s="974">
        <v>50</v>
      </c>
      <c r="J36" s="975">
        <v>143753121</v>
      </c>
      <c r="K36" s="945"/>
      <c r="L36" s="949"/>
      <c r="M36" s="952">
        <f t="shared" si="5"/>
        <v>143753121</v>
      </c>
      <c r="N36" s="102"/>
    </row>
    <row r="37" spans="1:14" s="79" customFormat="1" ht="13.5" thickBot="1" x14ac:dyDescent="0.25">
      <c r="A37" s="659" t="s">
        <v>130</v>
      </c>
      <c r="B37" s="978"/>
      <c r="C37" s="979"/>
      <c r="D37" s="979"/>
      <c r="E37" s="979"/>
      <c r="F37" s="957">
        <f t="shared" si="0"/>
        <v>0</v>
      </c>
      <c r="G37" s="958"/>
      <c r="H37" s="957"/>
      <c r="I37" s="980">
        <v>14</v>
      </c>
      <c r="J37" s="981">
        <v>21030613</v>
      </c>
      <c r="K37" s="958"/>
      <c r="L37" s="957"/>
      <c r="M37" s="961">
        <f t="shared" si="5"/>
        <v>21030613</v>
      </c>
      <c r="N37" s="102"/>
    </row>
    <row r="38" spans="1:14" ht="13.5" thickBot="1" x14ac:dyDescent="0.25">
      <c r="A38" s="662" t="s">
        <v>38</v>
      </c>
      <c r="B38" s="962">
        <f t="shared" ref="B38:I38" si="6">SUM(B27:B37)</f>
        <v>0</v>
      </c>
      <c r="C38" s="963">
        <f t="shared" si="6"/>
        <v>0</v>
      </c>
      <c r="D38" s="963">
        <f t="shared" si="6"/>
        <v>0</v>
      </c>
      <c r="E38" s="963">
        <f t="shared" si="6"/>
        <v>0</v>
      </c>
      <c r="F38" s="964">
        <f t="shared" si="6"/>
        <v>0</v>
      </c>
      <c r="G38" s="962">
        <f t="shared" si="6"/>
        <v>0</v>
      </c>
      <c r="H38" s="964">
        <f t="shared" si="6"/>
        <v>0</v>
      </c>
      <c r="I38" s="965">
        <f t="shared" si="6"/>
        <v>413</v>
      </c>
      <c r="J38" s="966">
        <f>SUM(J27:J37)</f>
        <v>1041170297</v>
      </c>
      <c r="K38" s="962">
        <f>SUM(K27:K37)</f>
        <v>0</v>
      </c>
      <c r="L38" s="964">
        <f>SUM(L27:L37)</f>
        <v>0</v>
      </c>
      <c r="M38" s="967">
        <f>SUM(M27:M37)</f>
        <v>1041170297</v>
      </c>
    </row>
    <row r="39" spans="1:14" x14ac:dyDescent="0.2">
      <c r="A39" s="290" t="s">
        <v>268</v>
      </c>
      <c r="B39" s="939"/>
      <c r="C39" s="940"/>
      <c r="D39" s="940"/>
      <c r="E39" s="940"/>
      <c r="F39" s="941"/>
      <c r="G39" s="939"/>
      <c r="H39" s="941"/>
      <c r="I39" s="942"/>
      <c r="J39" s="943"/>
      <c r="K39" s="982"/>
      <c r="L39" s="983"/>
      <c r="M39" s="944"/>
    </row>
    <row r="40" spans="1:14" s="79" customFormat="1" ht="13.5" thickBot="1" x14ac:dyDescent="0.25">
      <c r="A40" s="661" t="s">
        <v>49</v>
      </c>
      <c r="B40" s="958"/>
      <c r="C40" s="955"/>
      <c r="D40" s="955"/>
      <c r="E40" s="955"/>
      <c r="F40" s="957">
        <f>+C40+E40</f>
        <v>0</v>
      </c>
      <c r="G40" s="958"/>
      <c r="H40" s="957"/>
      <c r="I40" s="959"/>
      <c r="J40" s="960"/>
      <c r="K40" s="958">
        <v>413</v>
      </c>
      <c r="L40" s="984">
        <v>215674996</v>
      </c>
      <c r="M40" s="961">
        <f>+F40+H40+J40+L40</f>
        <v>215674996</v>
      </c>
      <c r="N40" s="298"/>
    </row>
    <row r="41" spans="1:14" ht="13.5" thickBot="1" x14ac:dyDescent="0.25">
      <c r="A41" s="657" t="s">
        <v>34</v>
      </c>
      <c r="B41" s="962">
        <f>SUM(B39:B40)</f>
        <v>0</v>
      </c>
      <c r="C41" s="962">
        <f t="shared" ref="C41:M41" si="7">SUM(C39:C40)</f>
        <v>0</v>
      </c>
      <c r="D41" s="962">
        <f t="shared" si="7"/>
        <v>0</v>
      </c>
      <c r="E41" s="962">
        <f t="shared" si="7"/>
        <v>0</v>
      </c>
      <c r="F41" s="962">
        <f t="shared" si="7"/>
        <v>0</v>
      </c>
      <c r="G41" s="962">
        <f t="shared" si="7"/>
        <v>0</v>
      </c>
      <c r="H41" s="962">
        <f t="shared" si="7"/>
        <v>0</v>
      </c>
      <c r="I41" s="962">
        <f t="shared" si="7"/>
        <v>0</v>
      </c>
      <c r="J41" s="962">
        <f t="shared" si="7"/>
        <v>0</v>
      </c>
      <c r="K41" s="962">
        <f t="shared" si="7"/>
        <v>413</v>
      </c>
      <c r="L41" s="962">
        <f t="shared" si="7"/>
        <v>215674996</v>
      </c>
      <c r="M41" s="985">
        <f t="shared" si="7"/>
        <v>215674996</v>
      </c>
      <c r="N41" s="616"/>
    </row>
    <row r="42" spans="1:14" ht="17.25" customHeight="1" thickBot="1" x14ac:dyDescent="0.25">
      <c r="A42" s="657" t="s">
        <v>33</v>
      </c>
      <c r="B42" s="986">
        <f t="shared" ref="B42:M42" si="8">+B18+B25+B38+B41</f>
        <v>87</v>
      </c>
      <c r="C42" s="987">
        <f t="shared" si="8"/>
        <v>271629977</v>
      </c>
      <c r="D42" s="987">
        <f t="shared" si="8"/>
        <v>326</v>
      </c>
      <c r="E42" s="987">
        <f t="shared" si="8"/>
        <v>768024855</v>
      </c>
      <c r="F42" s="988">
        <f t="shared" si="8"/>
        <v>1039654832</v>
      </c>
      <c r="G42" s="986">
        <f t="shared" si="8"/>
        <v>413</v>
      </c>
      <c r="H42" s="988">
        <f t="shared" si="8"/>
        <v>1487527036</v>
      </c>
      <c r="I42" s="989">
        <f t="shared" si="8"/>
        <v>413</v>
      </c>
      <c r="J42" s="990">
        <f t="shared" si="8"/>
        <v>1041170297</v>
      </c>
      <c r="K42" s="986">
        <f t="shared" si="8"/>
        <v>413</v>
      </c>
      <c r="L42" s="988">
        <f t="shared" si="8"/>
        <v>215674996</v>
      </c>
      <c r="M42" s="991">
        <f t="shared" si="8"/>
        <v>3784027161</v>
      </c>
      <c r="N42" s="125"/>
    </row>
    <row r="43" spans="1:14" x14ac:dyDescent="0.2">
      <c r="A43" s="1787" t="s">
        <v>472</v>
      </c>
      <c r="B43" s="1788"/>
      <c r="C43" s="1788"/>
      <c r="D43" s="1788"/>
      <c r="E43" s="1788"/>
      <c r="F43" s="1788"/>
      <c r="G43" s="1788"/>
      <c r="H43" s="1788"/>
      <c r="I43" s="1788"/>
      <c r="J43" s="1788"/>
      <c r="K43" s="1788"/>
      <c r="L43" s="1788"/>
      <c r="M43" s="1789"/>
      <c r="N43" s="125"/>
    </row>
    <row r="44" spans="1:14" x14ac:dyDescent="0.2">
      <c r="A44" s="615"/>
      <c r="B44" s="616"/>
      <c r="C44" s="616"/>
      <c r="D44" s="616"/>
      <c r="E44" s="616"/>
      <c r="F44" s="616"/>
      <c r="G44" s="616"/>
      <c r="H44" s="616"/>
      <c r="I44" s="616"/>
      <c r="J44" s="616"/>
      <c r="K44" s="616"/>
      <c r="L44" s="616"/>
      <c r="M44" s="663"/>
      <c r="N44" s="664"/>
    </row>
    <row r="45" spans="1:14" x14ac:dyDescent="0.2">
      <c r="A45" s="615"/>
      <c r="B45" s="616"/>
      <c r="C45" s="616"/>
      <c r="D45" s="616"/>
      <c r="E45" s="616"/>
      <c r="F45" s="616"/>
      <c r="G45" s="616"/>
      <c r="H45" s="616"/>
      <c r="I45" s="616"/>
      <c r="J45" s="616"/>
      <c r="K45" s="616"/>
      <c r="L45" s="616"/>
      <c r="M45" s="663"/>
      <c r="N45" s="616"/>
    </row>
    <row r="46" spans="1:14" s="109" customFormat="1" ht="13.5" thickBot="1" x14ac:dyDescent="0.25">
      <c r="A46" s="128"/>
      <c r="B46" s="107"/>
      <c r="C46" s="107"/>
      <c r="D46" s="107"/>
      <c r="E46" s="304"/>
      <c r="F46" s="304"/>
      <c r="G46" s="304"/>
      <c r="H46" s="107"/>
      <c r="I46" s="127"/>
      <c r="J46" s="304"/>
      <c r="K46" s="304"/>
      <c r="L46" s="304"/>
      <c r="M46" s="300"/>
      <c r="N46" s="107"/>
    </row>
    <row r="47" spans="1:14" x14ac:dyDescent="0.2">
      <c r="A47" s="646" t="s">
        <v>89</v>
      </c>
      <c r="B47" s="647"/>
      <c r="C47" s="647"/>
      <c r="D47" s="616"/>
      <c r="E47" s="1780" t="s">
        <v>473</v>
      </c>
      <c r="F47" s="1780"/>
      <c r="G47" s="1780"/>
      <c r="H47" s="616"/>
      <c r="I47" s="616"/>
      <c r="J47" s="1781" t="s">
        <v>474</v>
      </c>
      <c r="K47" s="1781"/>
      <c r="L47" s="1781"/>
      <c r="M47" s="665"/>
      <c r="N47" s="616"/>
    </row>
    <row r="48" spans="1:14" x14ac:dyDescent="0.2">
      <c r="A48" s="646" t="s">
        <v>31</v>
      </c>
      <c r="B48" s="647"/>
      <c r="C48" s="647"/>
      <c r="D48" s="616"/>
      <c r="E48" s="1782" t="s">
        <v>475</v>
      </c>
      <c r="F48" s="1782"/>
      <c r="G48" s="1782"/>
      <c r="H48" s="616"/>
      <c r="I48" s="616"/>
      <c r="J48" s="1783" t="s">
        <v>32</v>
      </c>
      <c r="K48" s="1783"/>
      <c r="L48" s="1783"/>
      <c r="M48" s="665"/>
      <c r="N48" s="616"/>
    </row>
    <row r="49" spans="1:14" x14ac:dyDescent="0.2">
      <c r="A49" s="646"/>
      <c r="B49" s="647"/>
      <c r="C49" s="647"/>
      <c r="D49" s="616"/>
      <c r="E49" s="616"/>
      <c r="F49" s="127"/>
      <c r="G49" s="616"/>
      <c r="H49" s="616"/>
      <c r="I49" s="616"/>
      <c r="J49" s="647"/>
      <c r="K49" s="647"/>
      <c r="L49" s="647"/>
      <c r="M49" s="665"/>
      <c r="N49" s="616"/>
    </row>
    <row r="50" spans="1:14" x14ac:dyDescent="0.2">
      <c r="A50" s="615"/>
      <c r="B50" s="647"/>
      <c r="C50" s="647"/>
      <c r="D50" s="647"/>
      <c r="E50" s="647"/>
      <c r="F50" s="647"/>
      <c r="G50" s="647"/>
      <c r="H50" s="127"/>
      <c r="I50" s="127"/>
      <c r="J50" s="647"/>
      <c r="K50" s="647"/>
      <c r="L50" s="647"/>
      <c r="M50" s="665"/>
      <c r="N50" s="616"/>
    </row>
    <row r="51" spans="1:14" x14ac:dyDescent="0.2">
      <c r="A51" s="615" t="s">
        <v>476</v>
      </c>
      <c r="B51" s="616"/>
      <c r="C51" s="616"/>
      <c r="D51" s="616"/>
      <c r="E51" s="616"/>
      <c r="F51" s="616"/>
      <c r="G51" s="616"/>
      <c r="H51" s="616"/>
      <c r="I51" s="616"/>
      <c r="J51" s="616"/>
      <c r="K51" s="616"/>
      <c r="L51" s="616"/>
      <c r="M51" s="666"/>
      <c r="N51" s="616"/>
    </row>
    <row r="52" spans="1:14" x14ac:dyDescent="0.2">
      <c r="A52" s="615"/>
      <c r="B52" s="616"/>
      <c r="C52" s="616"/>
      <c r="D52" s="616"/>
      <c r="E52" s="616"/>
      <c r="F52" s="616"/>
      <c r="G52" s="616"/>
      <c r="H52" s="616"/>
      <c r="I52" s="616"/>
      <c r="J52" s="616"/>
      <c r="K52" s="616"/>
      <c r="L52" s="616"/>
      <c r="M52" s="666"/>
      <c r="N52" s="616"/>
    </row>
    <row r="53" spans="1:14" x14ac:dyDescent="0.2">
      <c r="A53" s="615" t="s">
        <v>477</v>
      </c>
      <c r="B53" s="616"/>
      <c r="C53" s="616"/>
      <c r="D53" s="616"/>
      <c r="E53" s="616"/>
      <c r="F53" s="616"/>
      <c r="G53" s="616"/>
      <c r="H53" s="616"/>
      <c r="I53" s="664"/>
      <c r="J53" s="616"/>
      <c r="K53" s="616"/>
      <c r="L53" s="616"/>
      <c r="M53" s="307"/>
      <c r="N53" s="616"/>
    </row>
    <row r="54" spans="1:14" ht="13.5" thickBot="1" x14ac:dyDescent="0.25">
      <c r="A54" s="651" t="s">
        <v>314</v>
      </c>
      <c r="B54" s="652"/>
      <c r="C54" s="652"/>
      <c r="D54" s="652"/>
      <c r="E54" s="652"/>
      <c r="F54" s="652"/>
      <c r="G54" s="652"/>
      <c r="H54" s="652"/>
      <c r="I54" s="652"/>
      <c r="J54" s="652"/>
      <c r="K54" s="652"/>
      <c r="L54" s="652"/>
      <c r="M54" s="667"/>
    </row>
  </sheetData>
  <mergeCells count="21">
    <mergeCell ref="B1:M1"/>
    <mergeCell ref="B2:M2"/>
    <mergeCell ref="B3:M3"/>
    <mergeCell ref="B5:M5"/>
    <mergeCell ref="B9:C9"/>
    <mergeCell ref="B8:F8"/>
    <mergeCell ref="F9:F10"/>
    <mergeCell ref="M8:M10"/>
    <mergeCell ref="G8:H9"/>
    <mergeCell ref="I8:J9"/>
    <mergeCell ref="B4:M4"/>
    <mergeCell ref="E47:G47"/>
    <mergeCell ref="J47:L47"/>
    <mergeCell ref="E48:G48"/>
    <mergeCell ref="J48:L48"/>
    <mergeCell ref="A7:M7"/>
    <mergeCell ref="A8:A10"/>
    <mergeCell ref="K8:L8"/>
    <mergeCell ref="K9:L9"/>
    <mergeCell ref="A43:M43"/>
    <mergeCell ref="D9:E9"/>
  </mergeCells>
  <phoneticPr fontId="6" type="noConversion"/>
  <printOptions horizontalCentered="1" verticalCentered="1"/>
  <pageMargins left="0.31496062992125984" right="0.35433070866141736" top="0.35433070866141736" bottom="0.47244094488188981" header="0" footer="0.15748031496062992"/>
  <pageSetup paperSize="281" scale="70" orientation="landscape" horizontalDpi="180" verticalDpi="180" r:id="rId1"/>
  <headerFooter alignWithMargins="0">
    <oddFooter>&amp;L&amp;8                                       Elaboró: Víctor Raúl Venegas
                                                  Profesional en Misión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54"/>
  <sheetViews>
    <sheetView workbookViewId="0">
      <selection activeCell="C14" sqref="C14"/>
    </sheetView>
  </sheetViews>
  <sheetFormatPr baseColWidth="10" defaultRowHeight="12.75" x14ac:dyDescent="0.2"/>
  <cols>
    <col min="1" max="1" width="31.7109375" style="367" customWidth="1"/>
    <col min="2" max="2" width="8.28515625" style="367" bestFit="1" customWidth="1"/>
    <col min="3" max="3" width="14" style="367" bestFit="1" customWidth="1"/>
    <col min="4" max="4" width="8.28515625" style="367" customWidth="1"/>
    <col min="5" max="5" width="14" style="367" bestFit="1" customWidth="1"/>
    <col min="6" max="6" width="18.42578125" style="367" bestFit="1" customWidth="1"/>
    <col min="7" max="7" width="8.7109375" style="367" bestFit="1" customWidth="1"/>
    <col min="8" max="8" width="13" style="367" bestFit="1" customWidth="1"/>
    <col min="9" max="9" width="7.85546875" style="367" customWidth="1"/>
    <col min="10" max="10" width="19.28515625" style="367" customWidth="1"/>
    <col min="11" max="11" width="9.140625" style="367" customWidth="1"/>
    <col min="12" max="12" width="13" style="367" bestFit="1" customWidth="1"/>
    <col min="13" max="13" width="17.85546875" style="367" bestFit="1" customWidth="1"/>
    <col min="14" max="14" width="11.5703125" style="367" bestFit="1" customWidth="1"/>
    <col min="15" max="17" width="18.140625" style="367" bestFit="1" customWidth="1"/>
    <col min="18" max="256" width="11.42578125" style="367"/>
    <col min="257" max="257" width="30.42578125" style="367" customWidth="1"/>
    <col min="258" max="258" width="11.140625" style="367" customWidth="1"/>
    <col min="259" max="259" width="5.140625" style="367" bestFit="1" customWidth="1"/>
    <col min="260" max="260" width="8.28515625" style="367" customWidth="1"/>
    <col min="261" max="261" width="16.7109375" style="367" customWidth="1"/>
    <col min="262" max="262" width="17.7109375" style="367" customWidth="1"/>
    <col min="263" max="263" width="14.7109375" style="367" bestFit="1" customWidth="1"/>
    <col min="264" max="264" width="20.28515625" style="367" customWidth="1"/>
    <col min="265" max="265" width="15.42578125" style="367" customWidth="1"/>
    <col min="266" max="266" width="15" style="367" customWidth="1"/>
    <col min="267" max="267" width="11.140625" style="367" bestFit="1" customWidth="1"/>
    <col min="268" max="268" width="13.7109375" style="367" bestFit="1" customWidth="1"/>
    <col min="269" max="269" width="22.85546875" style="367" customWidth="1"/>
    <col min="270" max="270" width="11.5703125" style="367" bestFit="1" customWidth="1"/>
    <col min="271" max="273" width="18.140625" style="367" bestFit="1" customWidth="1"/>
    <col min="274" max="512" width="11.42578125" style="367"/>
    <col min="513" max="513" width="30.42578125" style="367" customWidth="1"/>
    <col min="514" max="514" width="11.140625" style="367" customWidth="1"/>
    <col min="515" max="515" width="5.140625" style="367" bestFit="1" customWidth="1"/>
    <col min="516" max="516" width="8.28515625" style="367" customWidth="1"/>
    <col min="517" max="517" width="16.7109375" style="367" customWidth="1"/>
    <col min="518" max="518" width="17.7109375" style="367" customWidth="1"/>
    <col min="519" max="519" width="14.7109375" style="367" bestFit="1" customWidth="1"/>
    <col min="520" max="520" width="20.28515625" style="367" customWidth="1"/>
    <col min="521" max="521" width="15.42578125" style="367" customWidth="1"/>
    <col min="522" max="522" width="15" style="367" customWidth="1"/>
    <col min="523" max="523" width="11.140625" style="367" bestFit="1" customWidth="1"/>
    <col min="524" max="524" width="13.7109375" style="367" bestFit="1" customWidth="1"/>
    <col min="525" max="525" width="22.85546875" style="367" customWidth="1"/>
    <col min="526" max="526" width="11.5703125" style="367" bestFit="1" customWidth="1"/>
    <col min="527" max="529" width="18.140625" style="367" bestFit="1" customWidth="1"/>
    <col min="530" max="768" width="11.42578125" style="367"/>
    <col min="769" max="769" width="30.42578125" style="367" customWidth="1"/>
    <col min="770" max="770" width="11.140625" style="367" customWidth="1"/>
    <col min="771" max="771" width="5.140625" style="367" bestFit="1" customWidth="1"/>
    <col min="772" max="772" width="8.28515625" style="367" customWidth="1"/>
    <col min="773" max="773" width="16.7109375" style="367" customWidth="1"/>
    <col min="774" max="774" width="17.7109375" style="367" customWidth="1"/>
    <col min="775" max="775" width="14.7109375" style="367" bestFit="1" customWidth="1"/>
    <col min="776" max="776" width="20.28515625" style="367" customWidth="1"/>
    <col min="777" max="777" width="15.42578125" style="367" customWidth="1"/>
    <col min="778" max="778" width="15" style="367" customWidth="1"/>
    <col min="779" max="779" width="11.140625" style="367" bestFit="1" customWidth="1"/>
    <col min="780" max="780" width="13.7109375" style="367" bestFit="1" customWidth="1"/>
    <col min="781" max="781" width="22.85546875" style="367" customWidth="1"/>
    <col min="782" max="782" width="11.5703125" style="367" bestFit="1" customWidth="1"/>
    <col min="783" max="785" width="18.140625" style="367" bestFit="1" customWidth="1"/>
    <col min="786" max="1024" width="11.42578125" style="367"/>
    <col min="1025" max="1025" width="30.42578125" style="367" customWidth="1"/>
    <col min="1026" max="1026" width="11.140625" style="367" customWidth="1"/>
    <col min="1027" max="1027" width="5.140625" style="367" bestFit="1" customWidth="1"/>
    <col min="1028" max="1028" width="8.28515625" style="367" customWidth="1"/>
    <col min="1029" max="1029" width="16.7109375" style="367" customWidth="1"/>
    <col min="1030" max="1030" width="17.7109375" style="367" customWidth="1"/>
    <col min="1031" max="1031" width="14.7109375" style="367" bestFit="1" customWidth="1"/>
    <col min="1032" max="1032" width="20.28515625" style="367" customWidth="1"/>
    <col min="1033" max="1033" width="15.42578125" style="367" customWidth="1"/>
    <col min="1034" max="1034" width="15" style="367" customWidth="1"/>
    <col min="1035" max="1035" width="11.140625" style="367" bestFit="1" customWidth="1"/>
    <col min="1036" max="1036" width="13.7109375" style="367" bestFit="1" customWidth="1"/>
    <col min="1037" max="1037" width="22.85546875" style="367" customWidth="1"/>
    <col min="1038" max="1038" width="11.5703125" style="367" bestFit="1" customWidth="1"/>
    <col min="1039" max="1041" width="18.140625" style="367" bestFit="1" customWidth="1"/>
    <col min="1042" max="1280" width="11.42578125" style="367"/>
    <col min="1281" max="1281" width="30.42578125" style="367" customWidth="1"/>
    <col min="1282" max="1282" width="11.140625" style="367" customWidth="1"/>
    <col min="1283" max="1283" width="5.140625" style="367" bestFit="1" customWidth="1"/>
    <col min="1284" max="1284" width="8.28515625" style="367" customWidth="1"/>
    <col min="1285" max="1285" width="16.7109375" style="367" customWidth="1"/>
    <col min="1286" max="1286" width="17.7109375" style="367" customWidth="1"/>
    <col min="1287" max="1287" width="14.7109375" style="367" bestFit="1" customWidth="1"/>
    <col min="1288" max="1288" width="20.28515625" style="367" customWidth="1"/>
    <col min="1289" max="1289" width="15.42578125" style="367" customWidth="1"/>
    <col min="1290" max="1290" width="15" style="367" customWidth="1"/>
    <col min="1291" max="1291" width="11.140625" style="367" bestFit="1" customWidth="1"/>
    <col min="1292" max="1292" width="13.7109375" style="367" bestFit="1" customWidth="1"/>
    <col min="1293" max="1293" width="22.85546875" style="367" customWidth="1"/>
    <col min="1294" max="1294" width="11.5703125" style="367" bestFit="1" customWidth="1"/>
    <col min="1295" max="1297" width="18.140625" style="367" bestFit="1" customWidth="1"/>
    <col min="1298" max="1536" width="11.42578125" style="367"/>
    <col min="1537" max="1537" width="30.42578125" style="367" customWidth="1"/>
    <col min="1538" max="1538" width="11.140625" style="367" customWidth="1"/>
    <col min="1539" max="1539" width="5.140625" style="367" bestFit="1" customWidth="1"/>
    <col min="1540" max="1540" width="8.28515625" style="367" customWidth="1"/>
    <col min="1541" max="1541" width="16.7109375" style="367" customWidth="1"/>
    <col min="1542" max="1542" width="17.7109375" style="367" customWidth="1"/>
    <col min="1543" max="1543" width="14.7109375" style="367" bestFit="1" customWidth="1"/>
    <col min="1544" max="1544" width="20.28515625" style="367" customWidth="1"/>
    <col min="1545" max="1545" width="15.42578125" style="367" customWidth="1"/>
    <col min="1546" max="1546" width="15" style="367" customWidth="1"/>
    <col min="1547" max="1547" width="11.140625" style="367" bestFit="1" customWidth="1"/>
    <col min="1548" max="1548" width="13.7109375" style="367" bestFit="1" customWidth="1"/>
    <col min="1549" max="1549" width="22.85546875" style="367" customWidth="1"/>
    <col min="1550" max="1550" width="11.5703125" style="367" bestFit="1" customWidth="1"/>
    <col min="1551" max="1553" width="18.140625" style="367" bestFit="1" customWidth="1"/>
    <col min="1554" max="1792" width="11.42578125" style="367"/>
    <col min="1793" max="1793" width="30.42578125" style="367" customWidth="1"/>
    <col min="1794" max="1794" width="11.140625" style="367" customWidth="1"/>
    <col min="1795" max="1795" width="5.140625" style="367" bestFit="1" customWidth="1"/>
    <col min="1796" max="1796" width="8.28515625" style="367" customWidth="1"/>
    <col min="1797" max="1797" width="16.7109375" style="367" customWidth="1"/>
    <col min="1798" max="1798" width="17.7109375" style="367" customWidth="1"/>
    <col min="1799" max="1799" width="14.7109375" style="367" bestFit="1" customWidth="1"/>
    <col min="1800" max="1800" width="20.28515625" style="367" customWidth="1"/>
    <col min="1801" max="1801" width="15.42578125" style="367" customWidth="1"/>
    <col min="1802" max="1802" width="15" style="367" customWidth="1"/>
    <col min="1803" max="1803" width="11.140625" style="367" bestFit="1" customWidth="1"/>
    <col min="1804" max="1804" width="13.7109375" style="367" bestFit="1" customWidth="1"/>
    <col min="1805" max="1805" width="22.85546875" style="367" customWidth="1"/>
    <col min="1806" max="1806" width="11.5703125" style="367" bestFit="1" customWidth="1"/>
    <col min="1807" max="1809" width="18.140625" style="367" bestFit="1" customWidth="1"/>
    <col min="1810" max="2048" width="11.42578125" style="367"/>
    <col min="2049" max="2049" width="30.42578125" style="367" customWidth="1"/>
    <col min="2050" max="2050" width="11.140625" style="367" customWidth="1"/>
    <col min="2051" max="2051" width="5.140625" style="367" bestFit="1" customWidth="1"/>
    <col min="2052" max="2052" width="8.28515625" style="367" customWidth="1"/>
    <col min="2053" max="2053" width="16.7109375" style="367" customWidth="1"/>
    <col min="2054" max="2054" width="17.7109375" style="367" customWidth="1"/>
    <col min="2055" max="2055" width="14.7109375" style="367" bestFit="1" customWidth="1"/>
    <col min="2056" max="2056" width="20.28515625" style="367" customWidth="1"/>
    <col min="2057" max="2057" width="15.42578125" style="367" customWidth="1"/>
    <col min="2058" max="2058" width="15" style="367" customWidth="1"/>
    <col min="2059" max="2059" width="11.140625" style="367" bestFit="1" customWidth="1"/>
    <col min="2060" max="2060" width="13.7109375" style="367" bestFit="1" customWidth="1"/>
    <col min="2061" max="2061" width="22.85546875" style="367" customWidth="1"/>
    <col min="2062" max="2062" width="11.5703125" style="367" bestFit="1" customWidth="1"/>
    <col min="2063" max="2065" width="18.140625" style="367" bestFit="1" customWidth="1"/>
    <col min="2066" max="2304" width="11.42578125" style="367"/>
    <col min="2305" max="2305" width="30.42578125" style="367" customWidth="1"/>
    <col min="2306" max="2306" width="11.140625" style="367" customWidth="1"/>
    <col min="2307" max="2307" width="5.140625" style="367" bestFit="1" customWidth="1"/>
    <col min="2308" max="2308" width="8.28515625" style="367" customWidth="1"/>
    <col min="2309" max="2309" width="16.7109375" style="367" customWidth="1"/>
    <col min="2310" max="2310" width="17.7109375" style="367" customWidth="1"/>
    <col min="2311" max="2311" width="14.7109375" style="367" bestFit="1" customWidth="1"/>
    <col min="2312" max="2312" width="20.28515625" style="367" customWidth="1"/>
    <col min="2313" max="2313" width="15.42578125" style="367" customWidth="1"/>
    <col min="2314" max="2314" width="15" style="367" customWidth="1"/>
    <col min="2315" max="2315" width="11.140625" style="367" bestFit="1" customWidth="1"/>
    <col min="2316" max="2316" width="13.7109375" style="367" bestFit="1" customWidth="1"/>
    <col min="2317" max="2317" width="22.85546875" style="367" customWidth="1"/>
    <col min="2318" max="2318" width="11.5703125" style="367" bestFit="1" customWidth="1"/>
    <col min="2319" max="2321" width="18.140625" style="367" bestFit="1" customWidth="1"/>
    <col min="2322" max="2560" width="11.42578125" style="367"/>
    <col min="2561" max="2561" width="30.42578125" style="367" customWidth="1"/>
    <col min="2562" max="2562" width="11.140625" style="367" customWidth="1"/>
    <col min="2563" max="2563" width="5.140625" style="367" bestFit="1" customWidth="1"/>
    <col min="2564" max="2564" width="8.28515625" style="367" customWidth="1"/>
    <col min="2565" max="2565" width="16.7109375" style="367" customWidth="1"/>
    <col min="2566" max="2566" width="17.7109375" style="367" customWidth="1"/>
    <col min="2567" max="2567" width="14.7109375" style="367" bestFit="1" customWidth="1"/>
    <col min="2568" max="2568" width="20.28515625" style="367" customWidth="1"/>
    <col min="2569" max="2569" width="15.42578125" style="367" customWidth="1"/>
    <col min="2570" max="2570" width="15" style="367" customWidth="1"/>
    <col min="2571" max="2571" width="11.140625" style="367" bestFit="1" customWidth="1"/>
    <col min="2572" max="2572" width="13.7109375" style="367" bestFit="1" customWidth="1"/>
    <col min="2573" max="2573" width="22.85546875" style="367" customWidth="1"/>
    <col min="2574" max="2574" width="11.5703125" style="367" bestFit="1" customWidth="1"/>
    <col min="2575" max="2577" width="18.140625" style="367" bestFit="1" customWidth="1"/>
    <col min="2578" max="2816" width="11.42578125" style="367"/>
    <col min="2817" max="2817" width="30.42578125" style="367" customWidth="1"/>
    <col min="2818" max="2818" width="11.140625" style="367" customWidth="1"/>
    <col min="2819" max="2819" width="5.140625" style="367" bestFit="1" customWidth="1"/>
    <col min="2820" max="2820" width="8.28515625" style="367" customWidth="1"/>
    <col min="2821" max="2821" width="16.7109375" style="367" customWidth="1"/>
    <col min="2822" max="2822" width="17.7109375" style="367" customWidth="1"/>
    <col min="2823" max="2823" width="14.7109375" style="367" bestFit="1" customWidth="1"/>
    <col min="2824" max="2824" width="20.28515625" style="367" customWidth="1"/>
    <col min="2825" max="2825" width="15.42578125" style="367" customWidth="1"/>
    <col min="2826" max="2826" width="15" style="367" customWidth="1"/>
    <col min="2827" max="2827" width="11.140625" style="367" bestFit="1" customWidth="1"/>
    <col min="2828" max="2828" width="13.7109375" style="367" bestFit="1" customWidth="1"/>
    <col min="2829" max="2829" width="22.85546875" style="367" customWidth="1"/>
    <col min="2830" max="2830" width="11.5703125" style="367" bestFit="1" customWidth="1"/>
    <col min="2831" max="2833" width="18.140625" style="367" bestFit="1" customWidth="1"/>
    <col min="2834" max="3072" width="11.42578125" style="367"/>
    <col min="3073" max="3073" width="30.42578125" style="367" customWidth="1"/>
    <col min="3074" max="3074" width="11.140625" style="367" customWidth="1"/>
    <col min="3075" max="3075" width="5.140625" style="367" bestFit="1" customWidth="1"/>
    <col min="3076" max="3076" width="8.28515625" style="367" customWidth="1"/>
    <col min="3077" max="3077" width="16.7109375" style="367" customWidth="1"/>
    <col min="3078" max="3078" width="17.7109375" style="367" customWidth="1"/>
    <col min="3079" max="3079" width="14.7109375" style="367" bestFit="1" customWidth="1"/>
    <col min="3080" max="3080" width="20.28515625" style="367" customWidth="1"/>
    <col min="3081" max="3081" width="15.42578125" style="367" customWidth="1"/>
    <col min="3082" max="3082" width="15" style="367" customWidth="1"/>
    <col min="3083" max="3083" width="11.140625" style="367" bestFit="1" customWidth="1"/>
    <col min="3084" max="3084" width="13.7109375" style="367" bestFit="1" customWidth="1"/>
    <col min="3085" max="3085" width="22.85546875" style="367" customWidth="1"/>
    <col min="3086" max="3086" width="11.5703125" style="367" bestFit="1" customWidth="1"/>
    <col min="3087" max="3089" width="18.140625" style="367" bestFit="1" customWidth="1"/>
    <col min="3090" max="3328" width="11.42578125" style="367"/>
    <col min="3329" max="3329" width="30.42578125" style="367" customWidth="1"/>
    <col min="3330" max="3330" width="11.140625" style="367" customWidth="1"/>
    <col min="3331" max="3331" width="5.140625" style="367" bestFit="1" customWidth="1"/>
    <col min="3332" max="3332" width="8.28515625" style="367" customWidth="1"/>
    <col min="3333" max="3333" width="16.7109375" style="367" customWidth="1"/>
    <col min="3334" max="3334" width="17.7109375" style="367" customWidth="1"/>
    <col min="3335" max="3335" width="14.7109375" style="367" bestFit="1" customWidth="1"/>
    <col min="3336" max="3336" width="20.28515625" style="367" customWidth="1"/>
    <col min="3337" max="3337" width="15.42578125" style="367" customWidth="1"/>
    <col min="3338" max="3338" width="15" style="367" customWidth="1"/>
    <col min="3339" max="3339" width="11.140625" style="367" bestFit="1" customWidth="1"/>
    <col min="3340" max="3340" width="13.7109375" style="367" bestFit="1" customWidth="1"/>
    <col min="3341" max="3341" width="22.85546875" style="367" customWidth="1"/>
    <col min="3342" max="3342" width="11.5703125" style="367" bestFit="1" customWidth="1"/>
    <col min="3343" max="3345" width="18.140625" style="367" bestFit="1" customWidth="1"/>
    <col min="3346" max="3584" width="11.42578125" style="367"/>
    <col min="3585" max="3585" width="30.42578125" style="367" customWidth="1"/>
    <col min="3586" max="3586" width="11.140625" style="367" customWidth="1"/>
    <col min="3587" max="3587" width="5.140625" style="367" bestFit="1" customWidth="1"/>
    <col min="3588" max="3588" width="8.28515625" style="367" customWidth="1"/>
    <col min="3589" max="3589" width="16.7109375" style="367" customWidth="1"/>
    <col min="3590" max="3590" width="17.7109375" style="367" customWidth="1"/>
    <col min="3591" max="3591" width="14.7109375" style="367" bestFit="1" customWidth="1"/>
    <col min="3592" max="3592" width="20.28515625" style="367" customWidth="1"/>
    <col min="3593" max="3593" width="15.42578125" style="367" customWidth="1"/>
    <col min="3594" max="3594" width="15" style="367" customWidth="1"/>
    <col min="3595" max="3595" width="11.140625" style="367" bestFit="1" customWidth="1"/>
    <col min="3596" max="3596" width="13.7109375" style="367" bestFit="1" customWidth="1"/>
    <col min="3597" max="3597" width="22.85546875" style="367" customWidth="1"/>
    <col min="3598" max="3598" width="11.5703125" style="367" bestFit="1" customWidth="1"/>
    <col min="3599" max="3601" width="18.140625" style="367" bestFit="1" customWidth="1"/>
    <col min="3602" max="3840" width="11.42578125" style="367"/>
    <col min="3841" max="3841" width="30.42578125" style="367" customWidth="1"/>
    <col min="3842" max="3842" width="11.140625" style="367" customWidth="1"/>
    <col min="3843" max="3843" width="5.140625" style="367" bestFit="1" customWidth="1"/>
    <col min="3844" max="3844" width="8.28515625" style="367" customWidth="1"/>
    <col min="3845" max="3845" width="16.7109375" style="367" customWidth="1"/>
    <col min="3846" max="3846" width="17.7109375" style="367" customWidth="1"/>
    <col min="3847" max="3847" width="14.7109375" style="367" bestFit="1" customWidth="1"/>
    <col min="3848" max="3848" width="20.28515625" style="367" customWidth="1"/>
    <col min="3849" max="3849" width="15.42578125" style="367" customWidth="1"/>
    <col min="3850" max="3850" width="15" style="367" customWidth="1"/>
    <col min="3851" max="3851" width="11.140625" style="367" bestFit="1" customWidth="1"/>
    <col min="3852" max="3852" width="13.7109375" style="367" bestFit="1" customWidth="1"/>
    <col min="3853" max="3853" width="22.85546875" style="367" customWidth="1"/>
    <col min="3854" max="3854" width="11.5703125" style="367" bestFit="1" customWidth="1"/>
    <col min="3855" max="3857" width="18.140625" style="367" bestFit="1" customWidth="1"/>
    <col min="3858" max="4096" width="11.42578125" style="367"/>
    <col min="4097" max="4097" width="30.42578125" style="367" customWidth="1"/>
    <col min="4098" max="4098" width="11.140625" style="367" customWidth="1"/>
    <col min="4099" max="4099" width="5.140625" style="367" bestFit="1" customWidth="1"/>
    <col min="4100" max="4100" width="8.28515625" style="367" customWidth="1"/>
    <col min="4101" max="4101" width="16.7109375" style="367" customWidth="1"/>
    <col min="4102" max="4102" width="17.7109375" style="367" customWidth="1"/>
    <col min="4103" max="4103" width="14.7109375" style="367" bestFit="1" customWidth="1"/>
    <col min="4104" max="4104" width="20.28515625" style="367" customWidth="1"/>
    <col min="4105" max="4105" width="15.42578125" style="367" customWidth="1"/>
    <col min="4106" max="4106" width="15" style="367" customWidth="1"/>
    <col min="4107" max="4107" width="11.140625" style="367" bestFit="1" customWidth="1"/>
    <col min="4108" max="4108" width="13.7109375" style="367" bestFit="1" customWidth="1"/>
    <col min="4109" max="4109" width="22.85546875" style="367" customWidth="1"/>
    <col min="4110" max="4110" width="11.5703125" style="367" bestFit="1" customWidth="1"/>
    <col min="4111" max="4113" width="18.140625" style="367" bestFit="1" customWidth="1"/>
    <col min="4114" max="4352" width="11.42578125" style="367"/>
    <col min="4353" max="4353" width="30.42578125" style="367" customWidth="1"/>
    <col min="4354" max="4354" width="11.140625" style="367" customWidth="1"/>
    <col min="4355" max="4355" width="5.140625" style="367" bestFit="1" customWidth="1"/>
    <col min="4356" max="4356" width="8.28515625" style="367" customWidth="1"/>
    <col min="4357" max="4357" width="16.7109375" style="367" customWidth="1"/>
    <col min="4358" max="4358" width="17.7109375" style="367" customWidth="1"/>
    <col min="4359" max="4359" width="14.7109375" style="367" bestFit="1" customWidth="1"/>
    <col min="4360" max="4360" width="20.28515625" style="367" customWidth="1"/>
    <col min="4361" max="4361" width="15.42578125" style="367" customWidth="1"/>
    <col min="4362" max="4362" width="15" style="367" customWidth="1"/>
    <col min="4363" max="4363" width="11.140625" style="367" bestFit="1" customWidth="1"/>
    <col min="4364" max="4364" width="13.7109375" style="367" bestFit="1" customWidth="1"/>
    <col min="4365" max="4365" width="22.85546875" style="367" customWidth="1"/>
    <col min="4366" max="4366" width="11.5703125" style="367" bestFit="1" customWidth="1"/>
    <col min="4367" max="4369" width="18.140625" style="367" bestFit="1" customWidth="1"/>
    <col min="4370" max="4608" width="11.42578125" style="367"/>
    <col min="4609" max="4609" width="30.42578125" style="367" customWidth="1"/>
    <col min="4610" max="4610" width="11.140625" style="367" customWidth="1"/>
    <col min="4611" max="4611" width="5.140625" style="367" bestFit="1" customWidth="1"/>
    <col min="4612" max="4612" width="8.28515625" style="367" customWidth="1"/>
    <col min="4613" max="4613" width="16.7109375" style="367" customWidth="1"/>
    <col min="4614" max="4614" width="17.7109375" style="367" customWidth="1"/>
    <col min="4615" max="4615" width="14.7109375" style="367" bestFit="1" customWidth="1"/>
    <col min="4616" max="4616" width="20.28515625" style="367" customWidth="1"/>
    <col min="4617" max="4617" width="15.42578125" style="367" customWidth="1"/>
    <col min="4618" max="4618" width="15" style="367" customWidth="1"/>
    <col min="4619" max="4619" width="11.140625" style="367" bestFit="1" customWidth="1"/>
    <col min="4620" max="4620" width="13.7109375" style="367" bestFit="1" customWidth="1"/>
    <col min="4621" max="4621" width="22.85546875" style="367" customWidth="1"/>
    <col min="4622" max="4622" width="11.5703125" style="367" bestFit="1" customWidth="1"/>
    <col min="4623" max="4625" width="18.140625" style="367" bestFit="1" customWidth="1"/>
    <col min="4626" max="4864" width="11.42578125" style="367"/>
    <col min="4865" max="4865" width="30.42578125" style="367" customWidth="1"/>
    <col min="4866" max="4866" width="11.140625" style="367" customWidth="1"/>
    <col min="4867" max="4867" width="5.140625" style="367" bestFit="1" customWidth="1"/>
    <col min="4868" max="4868" width="8.28515625" style="367" customWidth="1"/>
    <col min="4869" max="4869" width="16.7109375" style="367" customWidth="1"/>
    <col min="4870" max="4870" width="17.7109375" style="367" customWidth="1"/>
    <col min="4871" max="4871" width="14.7109375" style="367" bestFit="1" customWidth="1"/>
    <col min="4872" max="4872" width="20.28515625" style="367" customWidth="1"/>
    <col min="4873" max="4873" width="15.42578125" style="367" customWidth="1"/>
    <col min="4874" max="4874" width="15" style="367" customWidth="1"/>
    <col min="4875" max="4875" width="11.140625" style="367" bestFit="1" customWidth="1"/>
    <col min="4876" max="4876" width="13.7109375" style="367" bestFit="1" customWidth="1"/>
    <col min="4877" max="4877" width="22.85546875" style="367" customWidth="1"/>
    <col min="4878" max="4878" width="11.5703125" style="367" bestFit="1" customWidth="1"/>
    <col min="4879" max="4881" width="18.140625" style="367" bestFit="1" customWidth="1"/>
    <col min="4882" max="5120" width="11.42578125" style="367"/>
    <col min="5121" max="5121" width="30.42578125" style="367" customWidth="1"/>
    <col min="5122" max="5122" width="11.140625" style="367" customWidth="1"/>
    <col min="5123" max="5123" width="5.140625" style="367" bestFit="1" customWidth="1"/>
    <col min="5124" max="5124" width="8.28515625" style="367" customWidth="1"/>
    <col min="5125" max="5125" width="16.7109375" style="367" customWidth="1"/>
    <col min="5126" max="5126" width="17.7109375" style="367" customWidth="1"/>
    <col min="5127" max="5127" width="14.7109375" style="367" bestFit="1" customWidth="1"/>
    <col min="5128" max="5128" width="20.28515625" style="367" customWidth="1"/>
    <col min="5129" max="5129" width="15.42578125" style="367" customWidth="1"/>
    <col min="5130" max="5130" width="15" style="367" customWidth="1"/>
    <col min="5131" max="5131" width="11.140625" style="367" bestFit="1" customWidth="1"/>
    <col min="5132" max="5132" width="13.7109375" style="367" bestFit="1" customWidth="1"/>
    <col min="5133" max="5133" width="22.85546875" style="367" customWidth="1"/>
    <col min="5134" max="5134" width="11.5703125" style="367" bestFit="1" customWidth="1"/>
    <col min="5135" max="5137" width="18.140625" style="367" bestFit="1" customWidth="1"/>
    <col min="5138" max="5376" width="11.42578125" style="367"/>
    <col min="5377" max="5377" width="30.42578125" style="367" customWidth="1"/>
    <col min="5378" max="5378" width="11.140625" style="367" customWidth="1"/>
    <col min="5379" max="5379" width="5.140625" style="367" bestFit="1" customWidth="1"/>
    <col min="5380" max="5380" width="8.28515625" style="367" customWidth="1"/>
    <col min="5381" max="5381" width="16.7109375" style="367" customWidth="1"/>
    <col min="5382" max="5382" width="17.7109375" style="367" customWidth="1"/>
    <col min="5383" max="5383" width="14.7109375" style="367" bestFit="1" customWidth="1"/>
    <col min="5384" max="5384" width="20.28515625" style="367" customWidth="1"/>
    <col min="5385" max="5385" width="15.42578125" style="367" customWidth="1"/>
    <col min="5386" max="5386" width="15" style="367" customWidth="1"/>
    <col min="5387" max="5387" width="11.140625" style="367" bestFit="1" customWidth="1"/>
    <col min="5388" max="5388" width="13.7109375" style="367" bestFit="1" customWidth="1"/>
    <col min="5389" max="5389" width="22.85546875" style="367" customWidth="1"/>
    <col min="5390" max="5390" width="11.5703125" style="367" bestFit="1" customWidth="1"/>
    <col min="5391" max="5393" width="18.140625" style="367" bestFit="1" customWidth="1"/>
    <col min="5394" max="5632" width="11.42578125" style="367"/>
    <col min="5633" max="5633" width="30.42578125" style="367" customWidth="1"/>
    <col min="5634" max="5634" width="11.140625" style="367" customWidth="1"/>
    <col min="5635" max="5635" width="5.140625" style="367" bestFit="1" customWidth="1"/>
    <col min="5636" max="5636" width="8.28515625" style="367" customWidth="1"/>
    <col min="5637" max="5637" width="16.7109375" style="367" customWidth="1"/>
    <col min="5638" max="5638" width="17.7109375" style="367" customWidth="1"/>
    <col min="5639" max="5639" width="14.7109375" style="367" bestFit="1" customWidth="1"/>
    <col min="5640" max="5640" width="20.28515625" style="367" customWidth="1"/>
    <col min="5641" max="5641" width="15.42578125" style="367" customWidth="1"/>
    <col min="5642" max="5642" width="15" style="367" customWidth="1"/>
    <col min="5643" max="5643" width="11.140625" style="367" bestFit="1" customWidth="1"/>
    <col min="5644" max="5644" width="13.7109375" style="367" bestFit="1" customWidth="1"/>
    <col min="5645" max="5645" width="22.85546875" style="367" customWidth="1"/>
    <col min="5646" max="5646" width="11.5703125" style="367" bestFit="1" customWidth="1"/>
    <col min="5647" max="5649" width="18.140625" style="367" bestFit="1" customWidth="1"/>
    <col min="5650" max="5888" width="11.42578125" style="367"/>
    <col min="5889" max="5889" width="30.42578125" style="367" customWidth="1"/>
    <col min="5890" max="5890" width="11.140625" style="367" customWidth="1"/>
    <col min="5891" max="5891" width="5.140625" style="367" bestFit="1" customWidth="1"/>
    <col min="5892" max="5892" width="8.28515625" style="367" customWidth="1"/>
    <col min="5893" max="5893" width="16.7109375" style="367" customWidth="1"/>
    <col min="5894" max="5894" width="17.7109375" style="367" customWidth="1"/>
    <col min="5895" max="5895" width="14.7109375" style="367" bestFit="1" customWidth="1"/>
    <col min="5896" max="5896" width="20.28515625" style="367" customWidth="1"/>
    <col min="5897" max="5897" width="15.42578125" style="367" customWidth="1"/>
    <col min="5898" max="5898" width="15" style="367" customWidth="1"/>
    <col min="5899" max="5899" width="11.140625" style="367" bestFit="1" customWidth="1"/>
    <col min="5900" max="5900" width="13.7109375" style="367" bestFit="1" customWidth="1"/>
    <col min="5901" max="5901" width="22.85546875" style="367" customWidth="1"/>
    <col min="5902" max="5902" width="11.5703125" style="367" bestFit="1" customWidth="1"/>
    <col min="5903" max="5905" width="18.140625" style="367" bestFit="1" customWidth="1"/>
    <col min="5906" max="6144" width="11.42578125" style="367"/>
    <col min="6145" max="6145" width="30.42578125" style="367" customWidth="1"/>
    <col min="6146" max="6146" width="11.140625" style="367" customWidth="1"/>
    <col min="6147" max="6147" width="5.140625" style="367" bestFit="1" customWidth="1"/>
    <col min="6148" max="6148" width="8.28515625" style="367" customWidth="1"/>
    <col min="6149" max="6149" width="16.7109375" style="367" customWidth="1"/>
    <col min="6150" max="6150" width="17.7109375" style="367" customWidth="1"/>
    <col min="6151" max="6151" width="14.7109375" style="367" bestFit="1" customWidth="1"/>
    <col min="6152" max="6152" width="20.28515625" style="367" customWidth="1"/>
    <col min="6153" max="6153" width="15.42578125" style="367" customWidth="1"/>
    <col min="6154" max="6154" width="15" style="367" customWidth="1"/>
    <col min="6155" max="6155" width="11.140625" style="367" bestFit="1" customWidth="1"/>
    <col min="6156" max="6156" width="13.7109375" style="367" bestFit="1" customWidth="1"/>
    <col min="6157" max="6157" width="22.85546875" style="367" customWidth="1"/>
    <col min="6158" max="6158" width="11.5703125" style="367" bestFit="1" customWidth="1"/>
    <col min="6159" max="6161" width="18.140625" style="367" bestFit="1" customWidth="1"/>
    <col min="6162" max="6400" width="11.42578125" style="367"/>
    <col min="6401" max="6401" width="30.42578125" style="367" customWidth="1"/>
    <col min="6402" max="6402" width="11.140625" style="367" customWidth="1"/>
    <col min="6403" max="6403" width="5.140625" style="367" bestFit="1" customWidth="1"/>
    <col min="6404" max="6404" width="8.28515625" style="367" customWidth="1"/>
    <col min="6405" max="6405" width="16.7109375" style="367" customWidth="1"/>
    <col min="6406" max="6406" width="17.7109375" style="367" customWidth="1"/>
    <col min="6407" max="6407" width="14.7109375" style="367" bestFit="1" customWidth="1"/>
    <col min="6408" max="6408" width="20.28515625" style="367" customWidth="1"/>
    <col min="6409" max="6409" width="15.42578125" style="367" customWidth="1"/>
    <col min="6410" max="6410" width="15" style="367" customWidth="1"/>
    <col min="6411" max="6411" width="11.140625" style="367" bestFit="1" customWidth="1"/>
    <col min="6412" max="6412" width="13.7109375" style="367" bestFit="1" customWidth="1"/>
    <col min="6413" max="6413" width="22.85546875" style="367" customWidth="1"/>
    <col min="6414" max="6414" width="11.5703125" style="367" bestFit="1" customWidth="1"/>
    <col min="6415" max="6417" width="18.140625" style="367" bestFit="1" customWidth="1"/>
    <col min="6418" max="6656" width="11.42578125" style="367"/>
    <col min="6657" max="6657" width="30.42578125" style="367" customWidth="1"/>
    <col min="6658" max="6658" width="11.140625" style="367" customWidth="1"/>
    <col min="6659" max="6659" width="5.140625" style="367" bestFit="1" customWidth="1"/>
    <col min="6660" max="6660" width="8.28515625" style="367" customWidth="1"/>
    <col min="6661" max="6661" width="16.7109375" style="367" customWidth="1"/>
    <col min="6662" max="6662" width="17.7109375" style="367" customWidth="1"/>
    <col min="6663" max="6663" width="14.7109375" style="367" bestFit="1" customWidth="1"/>
    <col min="6664" max="6664" width="20.28515625" style="367" customWidth="1"/>
    <col min="6665" max="6665" width="15.42578125" style="367" customWidth="1"/>
    <col min="6666" max="6666" width="15" style="367" customWidth="1"/>
    <col min="6667" max="6667" width="11.140625" style="367" bestFit="1" customWidth="1"/>
    <col min="6668" max="6668" width="13.7109375" style="367" bestFit="1" customWidth="1"/>
    <col min="6669" max="6669" width="22.85546875" style="367" customWidth="1"/>
    <col min="6670" max="6670" width="11.5703125" style="367" bestFit="1" customWidth="1"/>
    <col min="6671" max="6673" width="18.140625" style="367" bestFit="1" customWidth="1"/>
    <col min="6674" max="6912" width="11.42578125" style="367"/>
    <col min="6913" max="6913" width="30.42578125" style="367" customWidth="1"/>
    <col min="6914" max="6914" width="11.140625" style="367" customWidth="1"/>
    <col min="6915" max="6915" width="5.140625" style="367" bestFit="1" customWidth="1"/>
    <col min="6916" max="6916" width="8.28515625" style="367" customWidth="1"/>
    <col min="6917" max="6917" width="16.7109375" style="367" customWidth="1"/>
    <col min="6918" max="6918" width="17.7109375" style="367" customWidth="1"/>
    <col min="6919" max="6919" width="14.7109375" style="367" bestFit="1" customWidth="1"/>
    <col min="6920" max="6920" width="20.28515625" style="367" customWidth="1"/>
    <col min="6921" max="6921" width="15.42578125" style="367" customWidth="1"/>
    <col min="6922" max="6922" width="15" style="367" customWidth="1"/>
    <col min="6923" max="6923" width="11.140625" style="367" bestFit="1" customWidth="1"/>
    <col min="6924" max="6924" width="13.7109375" style="367" bestFit="1" customWidth="1"/>
    <col min="6925" max="6925" width="22.85546875" style="367" customWidth="1"/>
    <col min="6926" max="6926" width="11.5703125" style="367" bestFit="1" customWidth="1"/>
    <col min="6927" max="6929" width="18.140625" style="367" bestFit="1" customWidth="1"/>
    <col min="6930" max="7168" width="11.42578125" style="367"/>
    <col min="7169" max="7169" width="30.42578125" style="367" customWidth="1"/>
    <col min="7170" max="7170" width="11.140625" style="367" customWidth="1"/>
    <col min="7171" max="7171" width="5.140625" style="367" bestFit="1" customWidth="1"/>
    <col min="7172" max="7172" width="8.28515625" style="367" customWidth="1"/>
    <col min="7173" max="7173" width="16.7109375" style="367" customWidth="1"/>
    <col min="7174" max="7174" width="17.7109375" style="367" customWidth="1"/>
    <col min="7175" max="7175" width="14.7109375" style="367" bestFit="1" customWidth="1"/>
    <col min="7176" max="7176" width="20.28515625" style="367" customWidth="1"/>
    <col min="7177" max="7177" width="15.42578125" style="367" customWidth="1"/>
    <col min="7178" max="7178" width="15" style="367" customWidth="1"/>
    <col min="7179" max="7179" width="11.140625" style="367" bestFit="1" customWidth="1"/>
    <col min="7180" max="7180" width="13.7109375" style="367" bestFit="1" customWidth="1"/>
    <col min="7181" max="7181" width="22.85546875" style="367" customWidth="1"/>
    <col min="7182" max="7182" width="11.5703125" style="367" bestFit="1" customWidth="1"/>
    <col min="7183" max="7185" width="18.140625" style="367" bestFit="1" customWidth="1"/>
    <col min="7186" max="7424" width="11.42578125" style="367"/>
    <col min="7425" max="7425" width="30.42578125" style="367" customWidth="1"/>
    <col min="7426" max="7426" width="11.140625" style="367" customWidth="1"/>
    <col min="7427" max="7427" width="5.140625" style="367" bestFit="1" customWidth="1"/>
    <col min="7428" max="7428" width="8.28515625" style="367" customWidth="1"/>
    <col min="7429" max="7429" width="16.7109375" style="367" customWidth="1"/>
    <col min="7430" max="7430" width="17.7109375" style="367" customWidth="1"/>
    <col min="7431" max="7431" width="14.7109375" style="367" bestFit="1" customWidth="1"/>
    <col min="7432" max="7432" width="20.28515625" style="367" customWidth="1"/>
    <col min="7433" max="7433" width="15.42578125" style="367" customWidth="1"/>
    <col min="7434" max="7434" width="15" style="367" customWidth="1"/>
    <col min="7435" max="7435" width="11.140625" style="367" bestFit="1" customWidth="1"/>
    <col min="7436" max="7436" width="13.7109375" style="367" bestFit="1" customWidth="1"/>
    <col min="7437" max="7437" width="22.85546875" style="367" customWidth="1"/>
    <col min="7438" max="7438" width="11.5703125" style="367" bestFit="1" customWidth="1"/>
    <col min="7439" max="7441" width="18.140625" style="367" bestFit="1" customWidth="1"/>
    <col min="7442" max="7680" width="11.42578125" style="367"/>
    <col min="7681" max="7681" width="30.42578125" style="367" customWidth="1"/>
    <col min="7682" max="7682" width="11.140625" style="367" customWidth="1"/>
    <col min="7683" max="7683" width="5.140625" style="367" bestFit="1" customWidth="1"/>
    <col min="7684" max="7684" width="8.28515625" style="367" customWidth="1"/>
    <col min="7685" max="7685" width="16.7109375" style="367" customWidth="1"/>
    <col min="7686" max="7686" width="17.7109375" style="367" customWidth="1"/>
    <col min="7687" max="7687" width="14.7109375" style="367" bestFit="1" customWidth="1"/>
    <col min="7688" max="7688" width="20.28515625" style="367" customWidth="1"/>
    <col min="7689" max="7689" width="15.42578125" style="367" customWidth="1"/>
    <col min="7690" max="7690" width="15" style="367" customWidth="1"/>
    <col min="7691" max="7691" width="11.140625" style="367" bestFit="1" customWidth="1"/>
    <col min="7692" max="7692" width="13.7109375" style="367" bestFit="1" customWidth="1"/>
    <col min="7693" max="7693" width="22.85546875" style="367" customWidth="1"/>
    <col min="7694" max="7694" width="11.5703125" style="367" bestFit="1" customWidth="1"/>
    <col min="7695" max="7697" width="18.140625" style="367" bestFit="1" customWidth="1"/>
    <col min="7698" max="7936" width="11.42578125" style="367"/>
    <col min="7937" max="7937" width="30.42578125" style="367" customWidth="1"/>
    <col min="7938" max="7938" width="11.140625" style="367" customWidth="1"/>
    <col min="7939" max="7939" width="5.140625" style="367" bestFit="1" customWidth="1"/>
    <col min="7940" max="7940" width="8.28515625" style="367" customWidth="1"/>
    <col min="7941" max="7941" width="16.7109375" style="367" customWidth="1"/>
    <col min="7942" max="7942" width="17.7109375" style="367" customWidth="1"/>
    <col min="7943" max="7943" width="14.7109375" style="367" bestFit="1" customWidth="1"/>
    <col min="7944" max="7944" width="20.28515625" style="367" customWidth="1"/>
    <col min="7945" max="7945" width="15.42578125" style="367" customWidth="1"/>
    <col min="7946" max="7946" width="15" style="367" customWidth="1"/>
    <col min="7947" max="7947" width="11.140625" style="367" bestFit="1" customWidth="1"/>
    <col min="7948" max="7948" width="13.7109375" style="367" bestFit="1" customWidth="1"/>
    <col min="7949" max="7949" width="22.85546875" style="367" customWidth="1"/>
    <col min="7950" max="7950" width="11.5703125" style="367" bestFit="1" customWidth="1"/>
    <col min="7951" max="7953" width="18.140625" style="367" bestFit="1" customWidth="1"/>
    <col min="7954" max="8192" width="11.42578125" style="367"/>
    <col min="8193" max="8193" width="30.42578125" style="367" customWidth="1"/>
    <col min="8194" max="8194" width="11.140625" style="367" customWidth="1"/>
    <col min="8195" max="8195" width="5.140625" style="367" bestFit="1" customWidth="1"/>
    <col min="8196" max="8196" width="8.28515625" style="367" customWidth="1"/>
    <col min="8197" max="8197" width="16.7109375" style="367" customWidth="1"/>
    <col min="8198" max="8198" width="17.7109375" style="367" customWidth="1"/>
    <col min="8199" max="8199" width="14.7109375" style="367" bestFit="1" customWidth="1"/>
    <col min="8200" max="8200" width="20.28515625" style="367" customWidth="1"/>
    <col min="8201" max="8201" width="15.42578125" style="367" customWidth="1"/>
    <col min="8202" max="8202" width="15" style="367" customWidth="1"/>
    <col min="8203" max="8203" width="11.140625" style="367" bestFit="1" customWidth="1"/>
    <col min="8204" max="8204" width="13.7109375" style="367" bestFit="1" customWidth="1"/>
    <col min="8205" max="8205" width="22.85546875" style="367" customWidth="1"/>
    <col min="8206" max="8206" width="11.5703125" style="367" bestFit="1" customWidth="1"/>
    <col min="8207" max="8209" width="18.140625" style="367" bestFit="1" customWidth="1"/>
    <col min="8210" max="8448" width="11.42578125" style="367"/>
    <col min="8449" max="8449" width="30.42578125" style="367" customWidth="1"/>
    <col min="8450" max="8450" width="11.140625" style="367" customWidth="1"/>
    <col min="8451" max="8451" width="5.140625" style="367" bestFit="1" customWidth="1"/>
    <col min="8452" max="8452" width="8.28515625" style="367" customWidth="1"/>
    <col min="8453" max="8453" width="16.7109375" style="367" customWidth="1"/>
    <col min="8454" max="8454" width="17.7109375" style="367" customWidth="1"/>
    <col min="8455" max="8455" width="14.7109375" style="367" bestFit="1" customWidth="1"/>
    <col min="8456" max="8456" width="20.28515625" style="367" customWidth="1"/>
    <col min="8457" max="8457" width="15.42578125" style="367" customWidth="1"/>
    <col min="8458" max="8458" width="15" style="367" customWidth="1"/>
    <col min="8459" max="8459" width="11.140625" style="367" bestFit="1" customWidth="1"/>
    <col min="8460" max="8460" width="13.7109375" style="367" bestFit="1" customWidth="1"/>
    <col min="8461" max="8461" width="22.85546875" style="367" customWidth="1"/>
    <col min="8462" max="8462" width="11.5703125" style="367" bestFit="1" customWidth="1"/>
    <col min="8463" max="8465" width="18.140625" style="367" bestFit="1" customWidth="1"/>
    <col min="8466" max="8704" width="11.42578125" style="367"/>
    <col min="8705" max="8705" width="30.42578125" style="367" customWidth="1"/>
    <col min="8706" max="8706" width="11.140625" style="367" customWidth="1"/>
    <col min="8707" max="8707" width="5.140625" style="367" bestFit="1" customWidth="1"/>
    <col min="8708" max="8708" width="8.28515625" style="367" customWidth="1"/>
    <col min="8709" max="8709" width="16.7109375" style="367" customWidth="1"/>
    <col min="8710" max="8710" width="17.7109375" style="367" customWidth="1"/>
    <col min="8711" max="8711" width="14.7109375" style="367" bestFit="1" customWidth="1"/>
    <col min="8712" max="8712" width="20.28515625" style="367" customWidth="1"/>
    <col min="8713" max="8713" width="15.42578125" style="367" customWidth="1"/>
    <col min="8714" max="8714" width="15" style="367" customWidth="1"/>
    <col min="8715" max="8715" width="11.140625" style="367" bestFit="1" customWidth="1"/>
    <col min="8716" max="8716" width="13.7109375" style="367" bestFit="1" customWidth="1"/>
    <col min="8717" max="8717" width="22.85546875" style="367" customWidth="1"/>
    <col min="8718" max="8718" width="11.5703125" style="367" bestFit="1" customWidth="1"/>
    <col min="8719" max="8721" width="18.140625" style="367" bestFit="1" customWidth="1"/>
    <col min="8722" max="8960" width="11.42578125" style="367"/>
    <col min="8961" max="8961" width="30.42578125" style="367" customWidth="1"/>
    <col min="8962" max="8962" width="11.140625" style="367" customWidth="1"/>
    <col min="8963" max="8963" width="5.140625" style="367" bestFit="1" customWidth="1"/>
    <col min="8964" max="8964" width="8.28515625" style="367" customWidth="1"/>
    <col min="8965" max="8965" width="16.7109375" style="367" customWidth="1"/>
    <col min="8966" max="8966" width="17.7109375" style="367" customWidth="1"/>
    <col min="8967" max="8967" width="14.7109375" style="367" bestFit="1" customWidth="1"/>
    <col min="8968" max="8968" width="20.28515625" style="367" customWidth="1"/>
    <col min="8969" max="8969" width="15.42578125" style="367" customWidth="1"/>
    <col min="8970" max="8970" width="15" style="367" customWidth="1"/>
    <col min="8971" max="8971" width="11.140625" style="367" bestFit="1" customWidth="1"/>
    <col min="8972" max="8972" width="13.7109375" style="367" bestFit="1" customWidth="1"/>
    <col min="8973" max="8973" width="22.85546875" style="367" customWidth="1"/>
    <col min="8974" max="8974" width="11.5703125" style="367" bestFit="1" customWidth="1"/>
    <col min="8975" max="8977" width="18.140625" style="367" bestFit="1" customWidth="1"/>
    <col min="8978" max="9216" width="11.42578125" style="367"/>
    <col min="9217" max="9217" width="30.42578125" style="367" customWidth="1"/>
    <col min="9218" max="9218" width="11.140625" style="367" customWidth="1"/>
    <col min="9219" max="9219" width="5.140625" style="367" bestFit="1" customWidth="1"/>
    <col min="9220" max="9220" width="8.28515625" style="367" customWidth="1"/>
    <col min="9221" max="9221" width="16.7109375" style="367" customWidth="1"/>
    <col min="9222" max="9222" width="17.7109375" style="367" customWidth="1"/>
    <col min="9223" max="9223" width="14.7109375" style="367" bestFit="1" customWidth="1"/>
    <col min="9224" max="9224" width="20.28515625" style="367" customWidth="1"/>
    <col min="9225" max="9225" width="15.42578125" style="367" customWidth="1"/>
    <col min="9226" max="9226" width="15" style="367" customWidth="1"/>
    <col min="9227" max="9227" width="11.140625" style="367" bestFit="1" customWidth="1"/>
    <col min="9228" max="9228" width="13.7109375" style="367" bestFit="1" customWidth="1"/>
    <col min="9229" max="9229" width="22.85546875" style="367" customWidth="1"/>
    <col min="9230" max="9230" width="11.5703125" style="367" bestFit="1" customWidth="1"/>
    <col min="9231" max="9233" width="18.140625" style="367" bestFit="1" customWidth="1"/>
    <col min="9234" max="9472" width="11.42578125" style="367"/>
    <col min="9473" max="9473" width="30.42578125" style="367" customWidth="1"/>
    <col min="9474" max="9474" width="11.140625" style="367" customWidth="1"/>
    <col min="9475" max="9475" width="5.140625" style="367" bestFit="1" customWidth="1"/>
    <col min="9476" max="9476" width="8.28515625" style="367" customWidth="1"/>
    <col min="9477" max="9477" width="16.7109375" style="367" customWidth="1"/>
    <col min="9478" max="9478" width="17.7109375" style="367" customWidth="1"/>
    <col min="9479" max="9479" width="14.7109375" style="367" bestFit="1" customWidth="1"/>
    <col min="9480" max="9480" width="20.28515625" style="367" customWidth="1"/>
    <col min="9481" max="9481" width="15.42578125" style="367" customWidth="1"/>
    <col min="9482" max="9482" width="15" style="367" customWidth="1"/>
    <col min="9483" max="9483" width="11.140625" style="367" bestFit="1" customWidth="1"/>
    <col min="9484" max="9484" width="13.7109375" style="367" bestFit="1" customWidth="1"/>
    <col min="9485" max="9485" width="22.85546875" style="367" customWidth="1"/>
    <col min="9486" max="9486" width="11.5703125" style="367" bestFit="1" customWidth="1"/>
    <col min="9487" max="9489" width="18.140625" style="367" bestFit="1" customWidth="1"/>
    <col min="9490" max="9728" width="11.42578125" style="367"/>
    <col min="9729" max="9729" width="30.42578125" style="367" customWidth="1"/>
    <col min="9730" max="9730" width="11.140625" style="367" customWidth="1"/>
    <col min="9731" max="9731" width="5.140625" style="367" bestFit="1" customWidth="1"/>
    <col min="9732" max="9732" width="8.28515625" style="367" customWidth="1"/>
    <col min="9733" max="9733" width="16.7109375" style="367" customWidth="1"/>
    <col min="9734" max="9734" width="17.7109375" style="367" customWidth="1"/>
    <col min="9735" max="9735" width="14.7109375" style="367" bestFit="1" customWidth="1"/>
    <col min="9736" max="9736" width="20.28515625" style="367" customWidth="1"/>
    <col min="9737" max="9737" width="15.42578125" style="367" customWidth="1"/>
    <col min="9738" max="9738" width="15" style="367" customWidth="1"/>
    <col min="9739" max="9739" width="11.140625" style="367" bestFit="1" customWidth="1"/>
    <col min="9740" max="9740" width="13.7109375" style="367" bestFit="1" customWidth="1"/>
    <col min="9741" max="9741" width="22.85546875" style="367" customWidth="1"/>
    <col min="9742" max="9742" width="11.5703125" style="367" bestFit="1" customWidth="1"/>
    <col min="9743" max="9745" width="18.140625" style="367" bestFit="1" customWidth="1"/>
    <col min="9746" max="9984" width="11.42578125" style="367"/>
    <col min="9985" max="9985" width="30.42578125" style="367" customWidth="1"/>
    <col min="9986" max="9986" width="11.140625" style="367" customWidth="1"/>
    <col min="9987" max="9987" width="5.140625" style="367" bestFit="1" customWidth="1"/>
    <col min="9988" max="9988" width="8.28515625" style="367" customWidth="1"/>
    <col min="9989" max="9989" width="16.7109375" style="367" customWidth="1"/>
    <col min="9990" max="9990" width="17.7109375" style="367" customWidth="1"/>
    <col min="9991" max="9991" width="14.7109375" style="367" bestFit="1" customWidth="1"/>
    <col min="9992" max="9992" width="20.28515625" style="367" customWidth="1"/>
    <col min="9993" max="9993" width="15.42578125" style="367" customWidth="1"/>
    <col min="9994" max="9994" width="15" style="367" customWidth="1"/>
    <col min="9995" max="9995" width="11.140625" style="367" bestFit="1" customWidth="1"/>
    <col min="9996" max="9996" width="13.7109375" style="367" bestFit="1" customWidth="1"/>
    <col min="9997" max="9997" width="22.85546875" style="367" customWidth="1"/>
    <col min="9998" max="9998" width="11.5703125" style="367" bestFit="1" customWidth="1"/>
    <col min="9999" max="10001" width="18.140625" style="367" bestFit="1" customWidth="1"/>
    <col min="10002" max="10240" width="11.42578125" style="367"/>
    <col min="10241" max="10241" width="30.42578125" style="367" customWidth="1"/>
    <col min="10242" max="10242" width="11.140625" style="367" customWidth="1"/>
    <col min="10243" max="10243" width="5.140625" style="367" bestFit="1" customWidth="1"/>
    <col min="10244" max="10244" width="8.28515625" style="367" customWidth="1"/>
    <col min="10245" max="10245" width="16.7109375" style="367" customWidth="1"/>
    <col min="10246" max="10246" width="17.7109375" style="367" customWidth="1"/>
    <col min="10247" max="10247" width="14.7109375" style="367" bestFit="1" customWidth="1"/>
    <col min="10248" max="10248" width="20.28515625" style="367" customWidth="1"/>
    <col min="10249" max="10249" width="15.42578125" style="367" customWidth="1"/>
    <col min="10250" max="10250" width="15" style="367" customWidth="1"/>
    <col min="10251" max="10251" width="11.140625" style="367" bestFit="1" customWidth="1"/>
    <col min="10252" max="10252" width="13.7109375" style="367" bestFit="1" customWidth="1"/>
    <col min="10253" max="10253" width="22.85546875" style="367" customWidth="1"/>
    <col min="10254" max="10254" width="11.5703125" style="367" bestFit="1" customWidth="1"/>
    <col min="10255" max="10257" width="18.140625" style="367" bestFit="1" customWidth="1"/>
    <col min="10258" max="10496" width="11.42578125" style="367"/>
    <col min="10497" max="10497" width="30.42578125" style="367" customWidth="1"/>
    <col min="10498" max="10498" width="11.140625" style="367" customWidth="1"/>
    <col min="10499" max="10499" width="5.140625" style="367" bestFit="1" customWidth="1"/>
    <col min="10500" max="10500" width="8.28515625" style="367" customWidth="1"/>
    <col min="10501" max="10501" width="16.7109375" style="367" customWidth="1"/>
    <col min="10502" max="10502" width="17.7109375" style="367" customWidth="1"/>
    <col min="10503" max="10503" width="14.7109375" style="367" bestFit="1" customWidth="1"/>
    <col min="10504" max="10504" width="20.28515625" style="367" customWidth="1"/>
    <col min="10505" max="10505" width="15.42578125" style="367" customWidth="1"/>
    <col min="10506" max="10506" width="15" style="367" customWidth="1"/>
    <col min="10507" max="10507" width="11.140625" style="367" bestFit="1" customWidth="1"/>
    <col min="10508" max="10508" width="13.7109375" style="367" bestFit="1" customWidth="1"/>
    <col min="10509" max="10509" width="22.85546875" style="367" customWidth="1"/>
    <col min="10510" max="10510" width="11.5703125" style="367" bestFit="1" customWidth="1"/>
    <col min="10511" max="10513" width="18.140625" style="367" bestFit="1" customWidth="1"/>
    <col min="10514" max="10752" width="11.42578125" style="367"/>
    <col min="10753" max="10753" width="30.42578125" style="367" customWidth="1"/>
    <col min="10754" max="10754" width="11.140625" style="367" customWidth="1"/>
    <col min="10755" max="10755" width="5.140625" style="367" bestFit="1" customWidth="1"/>
    <col min="10756" max="10756" width="8.28515625" style="367" customWidth="1"/>
    <col min="10757" max="10757" width="16.7109375" style="367" customWidth="1"/>
    <col min="10758" max="10758" width="17.7109375" style="367" customWidth="1"/>
    <col min="10759" max="10759" width="14.7109375" style="367" bestFit="1" customWidth="1"/>
    <col min="10760" max="10760" width="20.28515625" style="367" customWidth="1"/>
    <col min="10761" max="10761" width="15.42578125" style="367" customWidth="1"/>
    <col min="10762" max="10762" width="15" style="367" customWidth="1"/>
    <col min="10763" max="10763" width="11.140625" style="367" bestFit="1" customWidth="1"/>
    <col min="10764" max="10764" width="13.7109375" style="367" bestFit="1" customWidth="1"/>
    <col min="10765" max="10765" width="22.85546875" style="367" customWidth="1"/>
    <col min="10766" max="10766" width="11.5703125" style="367" bestFit="1" customWidth="1"/>
    <col min="10767" max="10769" width="18.140625" style="367" bestFit="1" customWidth="1"/>
    <col min="10770" max="11008" width="11.42578125" style="367"/>
    <col min="11009" max="11009" width="30.42578125" style="367" customWidth="1"/>
    <col min="11010" max="11010" width="11.140625" style="367" customWidth="1"/>
    <col min="11011" max="11011" width="5.140625" style="367" bestFit="1" customWidth="1"/>
    <col min="11012" max="11012" width="8.28515625" style="367" customWidth="1"/>
    <col min="11013" max="11013" width="16.7109375" style="367" customWidth="1"/>
    <col min="11014" max="11014" width="17.7109375" style="367" customWidth="1"/>
    <col min="11015" max="11015" width="14.7109375" style="367" bestFit="1" customWidth="1"/>
    <col min="11016" max="11016" width="20.28515625" style="367" customWidth="1"/>
    <col min="11017" max="11017" width="15.42578125" style="367" customWidth="1"/>
    <col min="11018" max="11018" width="15" style="367" customWidth="1"/>
    <col min="11019" max="11019" width="11.140625" style="367" bestFit="1" customWidth="1"/>
    <col min="11020" max="11020" width="13.7109375" style="367" bestFit="1" customWidth="1"/>
    <col min="11021" max="11021" width="22.85546875" style="367" customWidth="1"/>
    <col min="11022" max="11022" width="11.5703125" style="367" bestFit="1" customWidth="1"/>
    <col min="11023" max="11025" width="18.140625" style="367" bestFit="1" customWidth="1"/>
    <col min="11026" max="11264" width="11.42578125" style="367"/>
    <col min="11265" max="11265" width="30.42578125" style="367" customWidth="1"/>
    <col min="11266" max="11266" width="11.140625" style="367" customWidth="1"/>
    <col min="11267" max="11267" width="5.140625" style="367" bestFit="1" customWidth="1"/>
    <col min="11268" max="11268" width="8.28515625" style="367" customWidth="1"/>
    <col min="11269" max="11269" width="16.7109375" style="367" customWidth="1"/>
    <col min="11270" max="11270" width="17.7109375" style="367" customWidth="1"/>
    <col min="11271" max="11271" width="14.7109375" style="367" bestFit="1" customWidth="1"/>
    <col min="11272" max="11272" width="20.28515625" style="367" customWidth="1"/>
    <col min="11273" max="11273" width="15.42578125" style="367" customWidth="1"/>
    <col min="11274" max="11274" width="15" style="367" customWidth="1"/>
    <col min="11275" max="11275" width="11.140625" style="367" bestFit="1" customWidth="1"/>
    <col min="11276" max="11276" width="13.7109375" style="367" bestFit="1" customWidth="1"/>
    <col min="11277" max="11277" width="22.85546875" style="367" customWidth="1"/>
    <col min="11278" max="11278" width="11.5703125" style="367" bestFit="1" customWidth="1"/>
    <col min="11279" max="11281" width="18.140625" style="367" bestFit="1" customWidth="1"/>
    <col min="11282" max="11520" width="11.42578125" style="367"/>
    <col min="11521" max="11521" width="30.42578125" style="367" customWidth="1"/>
    <col min="11522" max="11522" width="11.140625" style="367" customWidth="1"/>
    <col min="11523" max="11523" width="5.140625" style="367" bestFit="1" customWidth="1"/>
    <col min="11524" max="11524" width="8.28515625" style="367" customWidth="1"/>
    <col min="11525" max="11525" width="16.7109375" style="367" customWidth="1"/>
    <col min="11526" max="11526" width="17.7109375" style="367" customWidth="1"/>
    <col min="11527" max="11527" width="14.7109375" style="367" bestFit="1" customWidth="1"/>
    <col min="11528" max="11528" width="20.28515625" style="367" customWidth="1"/>
    <col min="11529" max="11529" width="15.42578125" style="367" customWidth="1"/>
    <col min="11530" max="11530" width="15" style="367" customWidth="1"/>
    <col min="11531" max="11531" width="11.140625" style="367" bestFit="1" customWidth="1"/>
    <col min="11532" max="11532" width="13.7109375" style="367" bestFit="1" customWidth="1"/>
    <col min="11533" max="11533" width="22.85546875" style="367" customWidth="1"/>
    <col min="11534" max="11534" width="11.5703125" style="367" bestFit="1" customWidth="1"/>
    <col min="11535" max="11537" width="18.140625" style="367" bestFit="1" customWidth="1"/>
    <col min="11538" max="11776" width="11.42578125" style="367"/>
    <col min="11777" max="11777" width="30.42578125" style="367" customWidth="1"/>
    <col min="11778" max="11778" width="11.140625" style="367" customWidth="1"/>
    <col min="11779" max="11779" width="5.140625" style="367" bestFit="1" customWidth="1"/>
    <col min="11780" max="11780" width="8.28515625" style="367" customWidth="1"/>
    <col min="11781" max="11781" width="16.7109375" style="367" customWidth="1"/>
    <col min="11782" max="11782" width="17.7109375" style="367" customWidth="1"/>
    <col min="11783" max="11783" width="14.7109375" style="367" bestFit="1" customWidth="1"/>
    <col min="11784" max="11784" width="20.28515625" style="367" customWidth="1"/>
    <col min="11785" max="11785" width="15.42578125" style="367" customWidth="1"/>
    <col min="11786" max="11786" width="15" style="367" customWidth="1"/>
    <col min="11787" max="11787" width="11.140625" style="367" bestFit="1" customWidth="1"/>
    <col min="11788" max="11788" width="13.7109375" style="367" bestFit="1" customWidth="1"/>
    <col min="11789" max="11789" width="22.85546875" style="367" customWidth="1"/>
    <col min="11790" max="11790" width="11.5703125" style="367" bestFit="1" customWidth="1"/>
    <col min="11791" max="11793" width="18.140625" style="367" bestFit="1" customWidth="1"/>
    <col min="11794" max="12032" width="11.42578125" style="367"/>
    <col min="12033" max="12033" width="30.42578125" style="367" customWidth="1"/>
    <col min="12034" max="12034" width="11.140625" style="367" customWidth="1"/>
    <col min="12035" max="12035" width="5.140625" style="367" bestFit="1" customWidth="1"/>
    <col min="12036" max="12036" width="8.28515625" style="367" customWidth="1"/>
    <col min="12037" max="12037" width="16.7109375" style="367" customWidth="1"/>
    <col min="12038" max="12038" width="17.7109375" style="367" customWidth="1"/>
    <col min="12039" max="12039" width="14.7109375" style="367" bestFit="1" customWidth="1"/>
    <col min="12040" max="12040" width="20.28515625" style="367" customWidth="1"/>
    <col min="12041" max="12041" width="15.42578125" style="367" customWidth="1"/>
    <col min="12042" max="12042" width="15" style="367" customWidth="1"/>
    <col min="12043" max="12043" width="11.140625" style="367" bestFit="1" customWidth="1"/>
    <col min="12044" max="12044" width="13.7109375" style="367" bestFit="1" customWidth="1"/>
    <col min="12045" max="12045" width="22.85546875" style="367" customWidth="1"/>
    <col min="12046" max="12046" width="11.5703125" style="367" bestFit="1" customWidth="1"/>
    <col min="12047" max="12049" width="18.140625" style="367" bestFit="1" customWidth="1"/>
    <col min="12050" max="12288" width="11.42578125" style="367"/>
    <col min="12289" max="12289" width="30.42578125" style="367" customWidth="1"/>
    <col min="12290" max="12290" width="11.140625" style="367" customWidth="1"/>
    <col min="12291" max="12291" width="5.140625" style="367" bestFit="1" customWidth="1"/>
    <col min="12292" max="12292" width="8.28515625" style="367" customWidth="1"/>
    <col min="12293" max="12293" width="16.7109375" style="367" customWidth="1"/>
    <col min="12294" max="12294" width="17.7109375" style="367" customWidth="1"/>
    <col min="12295" max="12295" width="14.7109375" style="367" bestFit="1" customWidth="1"/>
    <col min="12296" max="12296" width="20.28515625" style="367" customWidth="1"/>
    <col min="12297" max="12297" width="15.42578125" style="367" customWidth="1"/>
    <col min="12298" max="12298" width="15" style="367" customWidth="1"/>
    <col min="12299" max="12299" width="11.140625" style="367" bestFit="1" customWidth="1"/>
    <col min="12300" max="12300" width="13.7109375" style="367" bestFit="1" customWidth="1"/>
    <col min="12301" max="12301" width="22.85546875" style="367" customWidth="1"/>
    <col min="12302" max="12302" width="11.5703125" style="367" bestFit="1" customWidth="1"/>
    <col min="12303" max="12305" width="18.140625" style="367" bestFit="1" customWidth="1"/>
    <col min="12306" max="12544" width="11.42578125" style="367"/>
    <col min="12545" max="12545" width="30.42578125" style="367" customWidth="1"/>
    <col min="12546" max="12546" width="11.140625" style="367" customWidth="1"/>
    <col min="12547" max="12547" width="5.140625" style="367" bestFit="1" customWidth="1"/>
    <col min="12548" max="12548" width="8.28515625" style="367" customWidth="1"/>
    <col min="12549" max="12549" width="16.7109375" style="367" customWidth="1"/>
    <col min="12550" max="12550" width="17.7109375" style="367" customWidth="1"/>
    <col min="12551" max="12551" width="14.7109375" style="367" bestFit="1" customWidth="1"/>
    <col min="12552" max="12552" width="20.28515625" style="367" customWidth="1"/>
    <col min="12553" max="12553" width="15.42578125" style="367" customWidth="1"/>
    <col min="12554" max="12554" width="15" style="367" customWidth="1"/>
    <col min="12555" max="12555" width="11.140625" style="367" bestFit="1" customWidth="1"/>
    <col min="12556" max="12556" width="13.7109375" style="367" bestFit="1" customWidth="1"/>
    <col min="12557" max="12557" width="22.85546875" style="367" customWidth="1"/>
    <col min="12558" max="12558" width="11.5703125" style="367" bestFit="1" customWidth="1"/>
    <col min="12559" max="12561" width="18.140625" style="367" bestFit="1" customWidth="1"/>
    <col min="12562" max="12800" width="11.42578125" style="367"/>
    <col min="12801" max="12801" width="30.42578125" style="367" customWidth="1"/>
    <col min="12802" max="12802" width="11.140625" style="367" customWidth="1"/>
    <col min="12803" max="12803" width="5.140625" style="367" bestFit="1" customWidth="1"/>
    <col min="12804" max="12804" width="8.28515625" style="367" customWidth="1"/>
    <col min="12805" max="12805" width="16.7109375" style="367" customWidth="1"/>
    <col min="12806" max="12806" width="17.7109375" style="367" customWidth="1"/>
    <col min="12807" max="12807" width="14.7109375" style="367" bestFit="1" customWidth="1"/>
    <col min="12808" max="12808" width="20.28515625" style="367" customWidth="1"/>
    <col min="12809" max="12809" width="15.42578125" style="367" customWidth="1"/>
    <col min="12810" max="12810" width="15" style="367" customWidth="1"/>
    <col min="12811" max="12811" width="11.140625" style="367" bestFit="1" customWidth="1"/>
    <col min="12812" max="12812" width="13.7109375" style="367" bestFit="1" customWidth="1"/>
    <col min="12813" max="12813" width="22.85546875" style="367" customWidth="1"/>
    <col min="12814" max="12814" width="11.5703125" style="367" bestFit="1" customWidth="1"/>
    <col min="12815" max="12817" width="18.140625" style="367" bestFit="1" customWidth="1"/>
    <col min="12818" max="13056" width="11.42578125" style="367"/>
    <col min="13057" max="13057" width="30.42578125" style="367" customWidth="1"/>
    <col min="13058" max="13058" width="11.140625" style="367" customWidth="1"/>
    <col min="13059" max="13059" width="5.140625" style="367" bestFit="1" customWidth="1"/>
    <col min="13060" max="13060" width="8.28515625" style="367" customWidth="1"/>
    <col min="13061" max="13061" width="16.7109375" style="367" customWidth="1"/>
    <col min="13062" max="13062" width="17.7109375" style="367" customWidth="1"/>
    <col min="13063" max="13063" width="14.7109375" style="367" bestFit="1" customWidth="1"/>
    <col min="13064" max="13064" width="20.28515625" style="367" customWidth="1"/>
    <col min="13065" max="13065" width="15.42578125" style="367" customWidth="1"/>
    <col min="13066" max="13066" width="15" style="367" customWidth="1"/>
    <col min="13067" max="13067" width="11.140625" style="367" bestFit="1" customWidth="1"/>
    <col min="13068" max="13068" width="13.7109375" style="367" bestFit="1" customWidth="1"/>
    <col min="13069" max="13069" width="22.85546875" style="367" customWidth="1"/>
    <col min="13070" max="13070" width="11.5703125" style="367" bestFit="1" customWidth="1"/>
    <col min="13071" max="13073" width="18.140625" style="367" bestFit="1" customWidth="1"/>
    <col min="13074" max="13312" width="11.42578125" style="367"/>
    <col min="13313" max="13313" width="30.42578125" style="367" customWidth="1"/>
    <col min="13314" max="13314" width="11.140625" style="367" customWidth="1"/>
    <col min="13315" max="13315" width="5.140625" style="367" bestFit="1" customWidth="1"/>
    <col min="13316" max="13316" width="8.28515625" style="367" customWidth="1"/>
    <col min="13317" max="13317" width="16.7109375" style="367" customWidth="1"/>
    <col min="13318" max="13318" width="17.7109375" style="367" customWidth="1"/>
    <col min="13319" max="13319" width="14.7109375" style="367" bestFit="1" customWidth="1"/>
    <col min="13320" max="13320" width="20.28515625" style="367" customWidth="1"/>
    <col min="13321" max="13321" width="15.42578125" style="367" customWidth="1"/>
    <col min="13322" max="13322" width="15" style="367" customWidth="1"/>
    <col min="13323" max="13323" width="11.140625" style="367" bestFit="1" customWidth="1"/>
    <col min="13324" max="13324" width="13.7109375" style="367" bestFit="1" customWidth="1"/>
    <col min="13325" max="13325" width="22.85546875" style="367" customWidth="1"/>
    <col min="13326" max="13326" width="11.5703125" style="367" bestFit="1" customWidth="1"/>
    <col min="13327" max="13329" width="18.140625" style="367" bestFit="1" customWidth="1"/>
    <col min="13330" max="13568" width="11.42578125" style="367"/>
    <col min="13569" max="13569" width="30.42578125" style="367" customWidth="1"/>
    <col min="13570" max="13570" width="11.140625" style="367" customWidth="1"/>
    <col min="13571" max="13571" width="5.140625" style="367" bestFit="1" customWidth="1"/>
    <col min="13572" max="13572" width="8.28515625" style="367" customWidth="1"/>
    <col min="13573" max="13573" width="16.7109375" style="367" customWidth="1"/>
    <col min="13574" max="13574" width="17.7109375" style="367" customWidth="1"/>
    <col min="13575" max="13575" width="14.7109375" style="367" bestFit="1" customWidth="1"/>
    <col min="13576" max="13576" width="20.28515625" style="367" customWidth="1"/>
    <col min="13577" max="13577" width="15.42578125" style="367" customWidth="1"/>
    <col min="13578" max="13578" width="15" style="367" customWidth="1"/>
    <col min="13579" max="13579" width="11.140625" style="367" bestFit="1" customWidth="1"/>
    <col min="13580" max="13580" width="13.7109375" style="367" bestFit="1" customWidth="1"/>
    <col min="13581" max="13581" width="22.85546875" style="367" customWidth="1"/>
    <col min="13582" max="13582" width="11.5703125" style="367" bestFit="1" customWidth="1"/>
    <col min="13583" max="13585" width="18.140625" style="367" bestFit="1" customWidth="1"/>
    <col min="13586" max="13824" width="11.42578125" style="367"/>
    <col min="13825" max="13825" width="30.42578125" style="367" customWidth="1"/>
    <col min="13826" max="13826" width="11.140625" style="367" customWidth="1"/>
    <col min="13827" max="13827" width="5.140625" style="367" bestFit="1" customWidth="1"/>
    <col min="13828" max="13828" width="8.28515625" style="367" customWidth="1"/>
    <col min="13829" max="13829" width="16.7109375" style="367" customWidth="1"/>
    <col min="13830" max="13830" width="17.7109375" style="367" customWidth="1"/>
    <col min="13831" max="13831" width="14.7109375" style="367" bestFit="1" customWidth="1"/>
    <col min="13832" max="13832" width="20.28515625" style="367" customWidth="1"/>
    <col min="13833" max="13833" width="15.42578125" style="367" customWidth="1"/>
    <col min="13834" max="13834" width="15" style="367" customWidth="1"/>
    <col min="13835" max="13835" width="11.140625" style="367" bestFit="1" customWidth="1"/>
    <col min="13836" max="13836" width="13.7109375" style="367" bestFit="1" customWidth="1"/>
    <col min="13837" max="13837" width="22.85546875" style="367" customWidth="1"/>
    <col min="13838" max="13838" width="11.5703125" style="367" bestFit="1" customWidth="1"/>
    <col min="13839" max="13841" width="18.140625" style="367" bestFit="1" customWidth="1"/>
    <col min="13842" max="14080" width="11.42578125" style="367"/>
    <col min="14081" max="14081" width="30.42578125" style="367" customWidth="1"/>
    <col min="14082" max="14082" width="11.140625" style="367" customWidth="1"/>
    <col min="14083" max="14083" width="5.140625" style="367" bestFit="1" customWidth="1"/>
    <col min="14084" max="14084" width="8.28515625" style="367" customWidth="1"/>
    <col min="14085" max="14085" width="16.7109375" style="367" customWidth="1"/>
    <col min="14086" max="14086" width="17.7109375" style="367" customWidth="1"/>
    <col min="14087" max="14087" width="14.7109375" style="367" bestFit="1" customWidth="1"/>
    <col min="14088" max="14088" width="20.28515625" style="367" customWidth="1"/>
    <col min="14089" max="14089" width="15.42578125" style="367" customWidth="1"/>
    <col min="14090" max="14090" width="15" style="367" customWidth="1"/>
    <col min="14091" max="14091" width="11.140625" style="367" bestFit="1" customWidth="1"/>
    <col min="14092" max="14092" width="13.7109375" style="367" bestFit="1" customWidth="1"/>
    <col min="14093" max="14093" width="22.85546875" style="367" customWidth="1"/>
    <col min="14094" max="14094" width="11.5703125" style="367" bestFit="1" customWidth="1"/>
    <col min="14095" max="14097" width="18.140625" style="367" bestFit="1" customWidth="1"/>
    <col min="14098" max="14336" width="11.42578125" style="367"/>
    <col min="14337" max="14337" width="30.42578125" style="367" customWidth="1"/>
    <col min="14338" max="14338" width="11.140625" style="367" customWidth="1"/>
    <col min="14339" max="14339" width="5.140625" style="367" bestFit="1" customWidth="1"/>
    <col min="14340" max="14340" width="8.28515625" style="367" customWidth="1"/>
    <col min="14341" max="14341" width="16.7109375" style="367" customWidth="1"/>
    <col min="14342" max="14342" width="17.7109375" style="367" customWidth="1"/>
    <col min="14343" max="14343" width="14.7109375" style="367" bestFit="1" customWidth="1"/>
    <col min="14344" max="14344" width="20.28515625" style="367" customWidth="1"/>
    <col min="14345" max="14345" width="15.42578125" style="367" customWidth="1"/>
    <col min="14346" max="14346" width="15" style="367" customWidth="1"/>
    <col min="14347" max="14347" width="11.140625" style="367" bestFit="1" customWidth="1"/>
    <col min="14348" max="14348" width="13.7109375" style="367" bestFit="1" customWidth="1"/>
    <col min="14349" max="14349" width="22.85546875" style="367" customWidth="1"/>
    <col min="14350" max="14350" width="11.5703125" style="367" bestFit="1" customWidth="1"/>
    <col min="14351" max="14353" width="18.140625" style="367" bestFit="1" customWidth="1"/>
    <col min="14354" max="14592" width="11.42578125" style="367"/>
    <col min="14593" max="14593" width="30.42578125" style="367" customWidth="1"/>
    <col min="14594" max="14594" width="11.140625" style="367" customWidth="1"/>
    <col min="14595" max="14595" width="5.140625" style="367" bestFit="1" customWidth="1"/>
    <col min="14596" max="14596" width="8.28515625" style="367" customWidth="1"/>
    <col min="14597" max="14597" width="16.7109375" style="367" customWidth="1"/>
    <col min="14598" max="14598" width="17.7109375" style="367" customWidth="1"/>
    <col min="14599" max="14599" width="14.7109375" style="367" bestFit="1" customWidth="1"/>
    <col min="14600" max="14600" width="20.28515625" style="367" customWidth="1"/>
    <col min="14601" max="14601" width="15.42578125" style="367" customWidth="1"/>
    <col min="14602" max="14602" width="15" style="367" customWidth="1"/>
    <col min="14603" max="14603" width="11.140625" style="367" bestFit="1" customWidth="1"/>
    <col min="14604" max="14604" width="13.7109375" style="367" bestFit="1" customWidth="1"/>
    <col min="14605" max="14605" width="22.85546875" style="367" customWidth="1"/>
    <col min="14606" max="14606" width="11.5703125" style="367" bestFit="1" customWidth="1"/>
    <col min="14607" max="14609" width="18.140625" style="367" bestFit="1" customWidth="1"/>
    <col min="14610" max="14848" width="11.42578125" style="367"/>
    <col min="14849" max="14849" width="30.42578125" style="367" customWidth="1"/>
    <col min="14850" max="14850" width="11.140625" style="367" customWidth="1"/>
    <col min="14851" max="14851" width="5.140625" style="367" bestFit="1" customWidth="1"/>
    <col min="14852" max="14852" width="8.28515625" style="367" customWidth="1"/>
    <col min="14853" max="14853" width="16.7109375" style="367" customWidth="1"/>
    <col min="14854" max="14854" width="17.7109375" style="367" customWidth="1"/>
    <col min="14855" max="14855" width="14.7109375" style="367" bestFit="1" customWidth="1"/>
    <col min="14856" max="14856" width="20.28515625" style="367" customWidth="1"/>
    <col min="14857" max="14857" width="15.42578125" style="367" customWidth="1"/>
    <col min="14858" max="14858" width="15" style="367" customWidth="1"/>
    <col min="14859" max="14859" width="11.140625" style="367" bestFit="1" customWidth="1"/>
    <col min="14860" max="14860" width="13.7109375" style="367" bestFit="1" customWidth="1"/>
    <col min="14861" max="14861" width="22.85546875" style="367" customWidth="1"/>
    <col min="14862" max="14862" width="11.5703125" style="367" bestFit="1" customWidth="1"/>
    <col min="14863" max="14865" width="18.140625" style="367" bestFit="1" customWidth="1"/>
    <col min="14866" max="15104" width="11.42578125" style="367"/>
    <col min="15105" max="15105" width="30.42578125" style="367" customWidth="1"/>
    <col min="15106" max="15106" width="11.140625" style="367" customWidth="1"/>
    <col min="15107" max="15107" width="5.140625" style="367" bestFit="1" customWidth="1"/>
    <col min="15108" max="15108" width="8.28515625" style="367" customWidth="1"/>
    <col min="15109" max="15109" width="16.7109375" style="367" customWidth="1"/>
    <col min="15110" max="15110" width="17.7109375" style="367" customWidth="1"/>
    <col min="15111" max="15111" width="14.7109375" style="367" bestFit="1" customWidth="1"/>
    <col min="15112" max="15112" width="20.28515625" style="367" customWidth="1"/>
    <col min="15113" max="15113" width="15.42578125" style="367" customWidth="1"/>
    <col min="15114" max="15114" width="15" style="367" customWidth="1"/>
    <col min="15115" max="15115" width="11.140625" style="367" bestFit="1" customWidth="1"/>
    <col min="15116" max="15116" width="13.7109375" style="367" bestFit="1" customWidth="1"/>
    <col min="15117" max="15117" width="22.85546875" style="367" customWidth="1"/>
    <col min="15118" max="15118" width="11.5703125" style="367" bestFit="1" customWidth="1"/>
    <col min="15119" max="15121" width="18.140625" style="367" bestFit="1" customWidth="1"/>
    <col min="15122" max="15360" width="11.42578125" style="367"/>
    <col min="15361" max="15361" width="30.42578125" style="367" customWidth="1"/>
    <col min="15362" max="15362" width="11.140625" style="367" customWidth="1"/>
    <col min="15363" max="15363" width="5.140625" style="367" bestFit="1" customWidth="1"/>
    <col min="15364" max="15364" width="8.28515625" style="367" customWidth="1"/>
    <col min="15365" max="15365" width="16.7109375" style="367" customWidth="1"/>
    <col min="15366" max="15366" width="17.7109375" style="367" customWidth="1"/>
    <col min="15367" max="15367" width="14.7109375" style="367" bestFit="1" customWidth="1"/>
    <col min="15368" max="15368" width="20.28515625" style="367" customWidth="1"/>
    <col min="15369" max="15369" width="15.42578125" style="367" customWidth="1"/>
    <col min="15370" max="15370" width="15" style="367" customWidth="1"/>
    <col min="15371" max="15371" width="11.140625" style="367" bestFit="1" customWidth="1"/>
    <col min="15372" max="15372" width="13.7109375" style="367" bestFit="1" customWidth="1"/>
    <col min="15373" max="15373" width="22.85546875" style="367" customWidth="1"/>
    <col min="15374" max="15374" width="11.5703125" style="367" bestFit="1" customWidth="1"/>
    <col min="15375" max="15377" width="18.140625" style="367" bestFit="1" customWidth="1"/>
    <col min="15378" max="15616" width="11.42578125" style="367"/>
    <col min="15617" max="15617" width="30.42578125" style="367" customWidth="1"/>
    <col min="15618" max="15618" width="11.140625" style="367" customWidth="1"/>
    <col min="15619" max="15619" width="5.140625" style="367" bestFit="1" customWidth="1"/>
    <col min="15620" max="15620" width="8.28515625" style="367" customWidth="1"/>
    <col min="15621" max="15621" width="16.7109375" style="367" customWidth="1"/>
    <col min="15622" max="15622" width="17.7109375" style="367" customWidth="1"/>
    <col min="15623" max="15623" width="14.7109375" style="367" bestFit="1" customWidth="1"/>
    <col min="15624" max="15624" width="20.28515625" style="367" customWidth="1"/>
    <col min="15625" max="15625" width="15.42578125" style="367" customWidth="1"/>
    <col min="15626" max="15626" width="15" style="367" customWidth="1"/>
    <col min="15627" max="15627" width="11.140625" style="367" bestFit="1" customWidth="1"/>
    <col min="15628" max="15628" width="13.7109375" style="367" bestFit="1" customWidth="1"/>
    <col min="15629" max="15629" width="22.85546875" style="367" customWidth="1"/>
    <col min="15630" max="15630" width="11.5703125" style="367" bestFit="1" customWidth="1"/>
    <col min="15631" max="15633" width="18.140625" style="367" bestFit="1" customWidth="1"/>
    <col min="15634" max="15872" width="11.42578125" style="367"/>
    <col min="15873" max="15873" width="30.42578125" style="367" customWidth="1"/>
    <col min="15874" max="15874" width="11.140625" style="367" customWidth="1"/>
    <col min="15875" max="15875" width="5.140625" style="367" bestFit="1" customWidth="1"/>
    <col min="15876" max="15876" width="8.28515625" style="367" customWidth="1"/>
    <col min="15877" max="15877" width="16.7109375" style="367" customWidth="1"/>
    <col min="15878" max="15878" width="17.7109375" style="367" customWidth="1"/>
    <col min="15879" max="15879" width="14.7109375" style="367" bestFit="1" customWidth="1"/>
    <col min="15880" max="15880" width="20.28515625" style="367" customWidth="1"/>
    <col min="15881" max="15881" width="15.42578125" style="367" customWidth="1"/>
    <col min="15882" max="15882" width="15" style="367" customWidth="1"/>
    <col min="15883" max="15883" width="11.140625" style="367" bestFit="1" customWidth="1"/>
    <col min="15884" max="15884" width="13.7109375" style="367" bestFit="1" customWidth="1"/>
    <col min="15885" max="15885" width="22.85546875" style="367" customWidth="1"/>
    <col min="15886" max="15886" width="11.5703125" style="367" bestFit="1" customWidth="1"/>
    <col min="15887" max="15889" width="18.140625" style="367" bestFit="1" customWidth="1"/>
    <col min="15890" max="16128" width="11.42578125" style="367"/>
    <col min="16129" max="16129" width="30.42578125" style="367" customWidth="1"/>
    <col min="16130" max="16130" width="11.140625" style="367" customWidth="1"/>
    <col min="16131" max="16131" width="5.140625" style="367" bestFit="1" customWidth="1"/>
    <col min="16132" max="16132" width="8.28515625" style="367" customWidth="1"/>
    <col min="16133" max="16133" width="16.7109375" style="367" customWidth="1"/>
    <col min="16134" max="16134" width="17.7109375" style="367" customWidth="1"/>
    <col min="16135" max="16135" width="14.7109375" style="367" bestFit="1" customWidth="1"/>
    <col min="16136" max="16136" width="20.28515625" style="367" customWidth="1"/>
    <col min="16137" max="16137" width="15.42578125" style="367" customWidth="1"/>
    <col min="16138" max="16138" width="15" style="367" customWidth="1"/>
    <col min="16139" max="16139" width="11.140625" style="367" bestFit="1" customWidth="1"/>
    <col min="16140" max="16140" width="13.7109375" style="367" bestFit="1" customWidth="1"/>
    <col min="16141" max="16141" width="22.85546875" style="367" customWidth="1"/>
    <col min="16142" max="16142" width="11.5703125" style="367" bestFit="1" customWidth="1"/>
    <col min="16143" max="16145" width="18.140625" style="367" bestFit="1" customWidth="1"/>
    <col min="16146" max="16384" width="11.42578125" style="367"/>
  </cols>
  <sheetData>
    <row r="1" spans="1:17" x14ac:dyDescent="0.2">
      <c r="A1" s="108" t="s">
        <v>79</v>
      </c>
      <c r="B1" s="1716" t="s">
        <v>78</v>
      </c>
      <c r="C1" s="1716"/>
      <c r="D1" s="1716"/>
      <c r="E1" s="1716"/>
      <c r="F1" s="1716"/>
      <c r="G1" s="1716"/>
      <c r="H1" s="1716"/>
      <c r="I1" s="1716"/>
      <c r="J1" s="1716"/>
      <c r="K1" s="1716"/>
      <c r="L1" s="1716"/>
      <c r="M1" s="1717"/>
    </row>
    <row r="2" spans="1:17" x14ac:dyDescent="0.2">
      <c r="A2" s="110" t="s">
        <v>77</v>
      </c>
      <c r="B2" s="1718" t="s">
        <v>76</v>
      </c>
      <c r="C2" s="1718"/>
      <c r="D2" s="1718"/>
      <c r="E2" s="1718"/>
      <c r="F2" s="1718"/>
      <c r="G2" s="1718"/>
      <c r="H2" s="1718"/>
      <c r="I2" s="1718"/>
      <c r="J2" s="1718"/>
      <c r="K2" s="1718"/>
      <c r="L2" s="1718"/>
      <c r="M2" s="1719"/>
    </row>
    <row r="3" spans="1:17" x14ac:dyDescent="0.2">
      <c r="A3" s="110" t="s">
        <v>75</v>
      </c>
      <c r="B3" s="1718" t="s">
        <v>267</v>
      </c>
      <c r="C3" s="1718"/>
      <c r="D3" s="1718"/>
      <c r="E3" s="1718"/>
      <c r="F3" s="1718"/>
      <c r="G3" s="1718"/>
      <c r="H3" s="1718"/>
      <c r="I3" s="1718"/>
      <c r="J3" s="1718"/>
      <c r="K3" s="1718"/>
      <c r="L3" s="1718"/>
      <c r="M3" s="1719"/>
    </row>
    <row r="4" spans="1:17" x14ac:dyDescent="0.2">
      <c r="A4" s="368"/>
      <c r="B4" s="1718"/>
      <c r="C4" s="1718"/>
      <c r="D4" s="1718"/>
      <c r="E4" s="1718"/>
      <c r="F4" s="1718"/>
      <c r="G4" s="1718"/>
      <c r="H4" s="1718"/>
      <c r="I4" s="1718"/>
      <c r="J4" s="1718"/>
      <c r="K4" s="1718"/>
      <c r="L4" s="1718"/>
      <c r="M4" s="1719"/>
    </row>
    <row r="5" spans="1:17" x14ac:dyDescent="0.2">
      <c r="A5" s="368"/>
      <c r="B5" s="1718" t="s">
        <v>391</v>
      </c>
      <c r="C5" s="1718"/>
      <c r="D5" s="1718"/>
      <c r="E5" s="1718"/>
      <c r="F5" s="1718"/>
      <c r="G5" s="1718"/>
      <c r="H5" s="1718"/>
      <c r="I5" s="1718"/>
      <c r="J5" s="1718"/>
      <c r="K5" s="1718"/>
      <c r="L5" s="1718"/>
      <c r="M5" s="1719"/>
    </row>
    <row r="6" spans="1:17" x14ac:dyDescent="0.2">
      <c r="A6" s="368"/>
      <c r="B6" s="369"/>
      <c r="C6" s="113"/>
      <c r="D6" s="113" t="s">
        <v>392</v>
      </c>
      <c r="E6" s="113"/>
      <c r="F6" s="113"/>
      <c r="G6" s="369"/>
      <c r="H6" s="113"/>
      <c r="I6" s="113" t="s">
        <v>393</v>
      </c>
      <c r="J6" s="113"/>
      <c r="K6" s="113"/>
      <c r="L6" s="113"/>
      <c r="M6" s="114"/>
    </row>
    <row r="7" spans="1:17" ht="13.5" thickBot="1" x14ac:dyDescent="0.25">
      <c r="A7" s="1713" t="s">
        <v>73</v>
      </c>
      <c r="B7" s="1714"/>
      <c r="C7" s="1714"/>
      <c r="D7" s="1714"/>
      <c r="E7" s="1714"/>
      <c r="F7" s="1714"/>
      <c r="G7" s="1714"/>
      <c r="H7" s="1714"/>
      <c r="I7" s="1714"/>
      <c r="J7" s="1714"/>
      <c r="K7" s="1714"/>
      <c r="L7" s="1714"/>
      <c r="M7" s="1715"/>
    </row>
    <row r="8" spans="1:17" ht="13.5" thickBot="1" x14ac:dyDescent="0.25">
      <c r="A8" s="1728" t="s">
        <v>72</v>
      </c>
      <c r="B8" s="1733" t="s">
        <v>71</v>
      </c>
      <c r="C8" s="1734"/>
      <c r="D8" s="1734"/>
      <c r="E8" s="1734"/>
      <c r="F8" s="1735"/>
      <c r="G8" s="1736" t="s">
        <v>6</v>
      </c>
      <c r="H8" s="1737"/>
      <c r="I8" s="1736" t="s">
        <v>70</v>
      </c>
      <c r="J8" s="1740"/>
      <c r="K8" s="1742" t="s">
        <v>69</v>
      </c>
      <c r="L8" s="1743"/>
      <c r="M8" s="1720" t="s">
        <v>68</v>
      </c>
      <c r="O8" s="370"/>
      <c r="P8" s="371"/>
      <c r="Q8" s="371"/>
    </row>
    <row r="9" spans="1:17" ht="13.5" thickBot="1" x14ac:dyDescent="0.25">
      <c r="A9" s="1732"/>
      <c r="B9" s="1723" t="s">
        <v>10</v>
      </c>
      <c r="C9" s="1724"/>
      <c r="D9" s="1723" t="s">
        <v>67</v>
      </c>
      <c r="E9" s="1724"/>
      <c r="F9" s="1728" t="s">
        <v>66</v>
      </c>
      <c r="G9" s="1738"/>
      <c r="H9" s="1739"/>
      <c r="I9" s="1738"/>
      <c r="J9" s="1741"/>
      <c r="K9" s="1730" t="s">
        <v>65</v>
      </c>
      <c r="L9" s="1731"/>
      <c r="M9" s="1721"/>
    </row>
    <row r="10" spans="1:17" ht="13.5" thickBot="1" x14ac:dyDescent="0.25">
      <c r="A10" s="1729"/>
      <c r="B10" s="318" t="s">
        <v>62</v>
      </c>
      <c r="C10" s="277" t="s">
        <v>13</v>
      </c>
      <c r="D10" s="278" t="s">
        <v>62</v>
      </c>
      <c r="E10" s="242" t="s">
        <v>13</v>
      </c>
      <c r="F10" s="1729"/>
      <c r="G10" s="279" t="s">
        <v>64</v>
      </c>
      <c r="H10" s="280" t="s">
        <v>63</v>
      </c>
      <c r="I10" s="281" t="s">
        <v>62</v>
      </c>
      <c r="J10" s="282" t="s">
        <v>13</v>
      </c>
      <c r="K10" s="280" t="s">
        <v>62</v>
      </c>
      <c r="L10" s="280" t="s">
        <v>13</v>
      </c>
      <c r="M10" s="1722"/>
    </row>
    <row r="11" spans="1:17" ht="13.5" thickBot="1" x14ac:dyDescent="0.25">
      <c r="A11" s="283">
        <v>1</v>
      </c>
      <c r="B11" s="279">
        <v>2</v>
      </c>
      <c r="C11" s="279">
        <v>3</v>
      </c>
      <c r="D11" s="280">
        <v>4</v>
      </c>
      <c r="E11" s="282">
        <v>5</v>
      </c>
      <c r="F11" s="284" t="s">
        <v>14</v>
      </c>
      <c r="G11" s="285">
        <v>7</v>
      </c>
      <c r="H11" s="286">
        <v>8</v>
      </c>
      <c r="I11" s="287">
        <v>9</v>
      </c>
      <c r="J11" s="288">
        <v>10</v>
      </c>
      <c r="K11" s="285">
        <v>11</v>
      </c>
      <c r="L11" s="286">
        <v>12</v>
      </c>
      <c r="M11" s="289" t="s">
        <v>15</v>
      </c>
      <c r="O11" s="372"/>
    </row>
    <row r="12" spans="1:17" x14ac:dyDescent="0.2">
      <c r="A12" s="290" t="s">
        <v>61</v>
      </c>
      <c r="B12" s="1229"/>
      <c r="C12" s="1230"/>
      <c r="D12" s="1230"/>
      <c r="E12" s="1230"/>
      <c r="F12" s="1231">
        <f t="shared" ref="F12:F37" si="0">+C12+E12</f>
        <v>0</v>
      </c>
      <c r="G12" s="1229"/>
      <c r="H12" s="1231"/>
      <c r="I12" s="1232"/>
      <c r="J12" s="1233"/>
      <c r="K12" s="1229"/>
      <c r="L12" s="1231"/>
      <c r="M12" s="1234">
        <f t="shared" ref="M12:M17" si="1">+F12+H12+J12+L12</f>
        <v>0</v>
      </c>
    </row>
    <row r="13" spans="1:17" x14ac:dyDescent="0.2">
      <c r="A13" s="249" t="s">
        <v>57</v>
      </c>
      <c r="B13" s="1235">
        <v>0</v>
      </c>
      <c r="C13" s="1236">
        <v>0</v>
      </c>
      <c r="D13" s="1235">
        <v>8</v>
      </c>
      <c r="E13" s="1238">
        <v>22805200</v>
      </c>
      <c r="F13" s="1239">
        <f t="shared" si="0"/>
        <v>22805200</v>
      </c>
      <c r="G13" s="1235"/>
      <c r="H13" s="1239"/>
      <c r="I13" s="1240"/>
      <c r="J13" s="1241"/>
      <c r="K13" s="1235"/>
      <c r="L13" s="1239"/>
      <c r="M13" s="1242">
        <f t="shared" si="1"/>
        <v>22805200</v>
      </c>
      <c r="N13" s="372"/>
      <c r="O13" s="373"/>
      <c r="P13" s="371"/>
    </row>
    <row r="14" spans="1:17" x14ac:dyDescent="0.2">
      <c r="A14" s="249" t="s">
        <v>60</v>
      </c>
      <c r="B14" s="1235">
        <v>11</v>
      </c>
      <c r="C14" s="1236">
        <v>144088340</v>
      </c>
      <c r="D14" s="1235">
        <v>41</v>
      </c>
      <c r="E14" s="1238">
        <v>118288500</v>
      </c>
      <c r="F14" s="1239">
        <f t="shared" si="0"/>
        <v>262376840</v>
      </c>
      <c r="G14" s="1235"/>
      <c r="H14" s="1239"/>
      <c r="I14" s="1240"/>
      <c r="J14" s="1241"/>
      <c r="K14" s="1235"/>
      <c r="L14" s="1239"/>
      <c r="M14" s="1242">
        <f t="shared" si="1"/>
        <v>262376840</v>
      </c>
      <c r="N14" s="372"/>
      <c r="O14" s="373"/>
      <c r="P14" s="371"/>
    </row>
    <row r="15" spans="1:17" x14ac:dyDescent="0.2">
      <c r="A15" s="249" t="s">
        <v>54</v>
      </c>
      <c r="B15" s="1235">
        <v>0</v>
      </c>
      <c r="C15" s="1236">
        <v>0</v>
      </c>
      <c r="D15" s="1235">
        <v>29</v>
      </c>
      <c r="E15" s="1238">
        <v>74948500</v>
      </c>
      <c r="F15" s="1239">
        <f t="shared" si="0"/>
        <v>74948500</v>
      </c>
      <c r="G15" s="1235"/>
      <c r="H15" s="1239"/>
      <c r="I15" s="1240"/>
      <c r="J15" s="1241"/>
      <c r="K15" s="1235"/>
      <c r="L15" s="1239"/>
      <c r="M15" s="1242">
        <f t="shared" si="1"/>
        <v>74948500</v>
      </c>
      <c r="N15" s="372"/>
      <c r="O15" s="373"/>
      <c r="P15" s="371"/>
    </row>
    <row r="16" spans="1:17" x14ac:dyDescent="0.2">
      <c r="A16" s="249" t="s">
        <v>55</v>
      </c>
      <c r="B16" s="1235">
        <v>18</v>
      </c>
      <c r="C16" s="1236">
        <v>122801725</v>
      </c>
      <c r="D16" s="1235">
        <v>38</v>
      </c>
      <c r="E16" s="1238">
        <v>92459890</v>
      </c>
      <c r="F16" s="1239">
        <f t="shared" si="0"/>
        <v>215261615</v>
      </c>
      <c r="G16" s="1235"/>
      <c r="H16" s="1239"/>
      <c r="I16" s="1240"/>
      <c r="J16" s="1241"/>
      <c r="K16" s="1235"/>
      <c r="L16" s="1239"/>
      <c r="M16" s="1242">
        <f t="shared" si="1"/>
        <v>215261615</v>
      </c>
      <c r="N16" s="372"/>
      <c r="O16" s="373"/>
      <c r="P16" s="371"/>
      <c r="Q16" s="374"/>
    </row>
    <row r="17" spans="1:17" x14ac:dyDescent="0.2">
      <c r="A17" s="249" t="s">
        <v>53</v>
      </c>
      <c r="B17" s="1243">
        <v>0</v>
      </c>
      <c r="C17" s="1244">
        <v>0</v>
      </c>
      <c r="D17" s="1236">
        <v>0</v>
      </c>
      <c r="E17" s="1238">
        <v>0</v>
      </c>
      <c r="F17" s="1239">
        <f t="shared" si="0"/>
        <v>0</v>
      </c>
      <c r="G17" s="1235"/>
      <c r="H17" s="1239"/>
      <c r="I17" s="1240"/>
      <c r="J17" s="1241"/>
      <c r="K17" s="1235"/>
      <c r="L17" s="1239"/>
      <c r="M17" s="1242">
        <f t="shared" si="1"/>
        <v>0</v>
      </c>
      <c r="N17" s="372"/>
      <c r="O17" s="373"/>
      <c r="P17" s="458"/>
      <c r="Q17" s="374"/>
    </row>
    <row r="18" spans="1:17" x14ac:dyDescent="0.2">
      <c r="A18" s="375" t="s">
        <v>59</v>
      </c>
      <c r="B18" s="1245">
        <f t="shared" ref="B18:L18" si="2">SUM(B13:B17)</f>
        <v>29</v>
      </c>
      <c r="C18" s="1246">
        <f t="shared" si="2"/>
        <v>266890065</v>
      </c>
      <c r="D18" s="1246">
        <f t="shared" si="2"/>
        <v>116</v>
      </c>
      <c r="E18" s="1246">
        <f t="shared" si="2"/>
        <v>308502090</v>
      </c>
      <c r="F18" s="1247">
        <f t="shared" si="0"/>
        <v>575392155</v>
      </c>
      <c r="G18" s="1245">
        <f t="shared" si="2"/>
        <v>0</v>
      </c>
      <c r="H18" s="1247">
        <f t="shared" si="2"/>
        <v>0</v>
      </c>
      <c r="I18" s="1248">
        <f t="shared" si="2"/>
        <v>0</v>
      </c>
      <c r="J18" s="1249">
        <f t="shared" si="2"/>
        <v>0</v>
      </c>
      <c r="K18" s="1245">
        <f t="shared" si="2"/>
        <v>0</v>
      </c>
      <c r="L18" s="1247">
        <f t="shared" si="2"/>
        <v>0</v>
      </c>
      <c r="M18" s="1250">
        <f>SUM(M13:M17)</f>
        <v>575392155</v>
      </c>
      <c r="O18" s="99"/>
      <c r="P18" s="458"/>
      <c r="Q18" s="374"/>
    </row>
    <row r="19" spans="1:17" x14ac:dyDescent="0.2">
      <c r="A19" s="293" t="s">
        <v>58</v>
      </c>
      <c r="B19" s="1235"/>
      <c r="C19" s="1236"/>
      <c r="D19" s="1236"/>
      <c r="E19" s="1236"/>
      <c r="F19" s="1239">
        <f t="shared" si="0"/>
        <v>0</v>
      </c>
      <c r="G19" s="1235"/>
      <c r="H19" s="1239"/>
      <c r="I19" s="1240"/>
      <c r="J19" s="1241"/>
      <c r="K19" s="1235"/>
      <c r="L19" s="1239"/>
      <c r="M19" s="1242">
        <f t="shared" ref="M19:M24" si="3">+F19+H19+J19+L19</f>
        <v>0</v>
      </c>
      <c r="O19" s="370"/>
      <c r="P19" s="371"/>
      <c r="Q19" s="374"/>
    </row>
    <row r="20" spans="1:17" s="79" customFormat="1" x14ac:dyDescent="0.2">
      <c r="A20" s="295" t="s">
        <v>57</v>
      </c>
      <c r="B20" s="968"/>
      <c r="C20" s="969"/>
      <c r="D20" s="969"/>
      <c r="E20" s="969"/>
      <c r="F20" s="1239">
        <f t="shared" si="0"/>
        <v>0</v>
      </c>
      <c r="G20" s="1235">
        <v>5</v>
      </c>
      <c r="H20" s="1461">
        <v>21600000</v>
      </c>
      <c r="I20" s="1240"/>
      <c r="J20" s="1241"/>
      <c r="K20" s="1235"/>
      <c r="L20" s="1239"/>
      <c r="M20" s="1242">
        <f t="shared" si="3"/>
        <v>21600000</v>
      </c>
      <c r="N20" s="102"/>
      <c r="O20" s="376"/>
      <c r="P20" s="371"/>
      <c r="Q20" s="374"/>
    </row>
    <row r="21" spans="1:17" s="79" customFormat="1" x14ac:dyDescent="0.2">
      <c r="A21" s="295" t="s">
        <v>261</v>
      </c>
      <c r="B21" s="968"/>
      <c r="C21" s="969"/>
      <c r="D21" s="969"/>
      <c r="E21" s="969"/>
      <c r="F21" s="1239">
        <f t="shared" si="0"/>
        <v>0</v>
      </c>
      <c r="G21" s="1235">
        <v>95</v>
      </c>
      <c r="H21" s="1461">
        <v>360000000</v>
      </c>
      <c r="I21" s="1240"/>
      <c r="J21" s="1241"/>
      <c r="K21" s="1235"/>
      <c r="L21" s="1239"/>
      <c r="M21" s="1242">
        <f t="shared" si="3"/>
        <v>360000000</v>
      </c>
      <c r="N21" s="102"/>
      <c r="O21" s="376"/>
      <c r="P21" s="371"/>
      <c r="Q21" s="374"/>
    </row>
    <row r="22" spans="1:17" s="79" customFormat="1" x14ac:dyDescent="0.2">
      <c r="A22" s="295" t="s">
        <v>54</v>
      </c>
      <c r="B22" s="968"/>
      <c r="C22" s="969"/>
      <c r="D22" s="969"/>
      <c r="E22" s="969"/>
      <c r="F22" s="1239">
        <f t="shared" si="0"/>
        <v>0</v>
      </c>
      <c r="G22" s="1235">
        <v>30</v>
      </c>
      <c r="H22" s="1461">
        <v>73200000</v>
      </c>
      <c r="I22" s="1240"/>
      <c r="J22" s="1241"/>
      <c r="K22" s="1235"/>
      <c r="L22" s="1239"/>
      <c r="M22" s="1242">
        <f t="shared" si="3"/>
        <v>73200000</v>
      </c>
      <c r="N22" s="102"/>
      <c r="O22" s="376"/>
      <c r="P22" s="371"/>
      <c r="Q22" s="377"/>
    </row>
    <row r="23" spans="1:17" s="79" customFormat="1" x14ac:dyDescent="0.2">
      <c r="A23" s="295" t="s">
        <v>55</v>
      </c>
      <c r="B23" s="970"/>
      <c r="C23" s="971"/>
      <c r="D23" s="971"/>
      <c r="E23" s="971"/>
      <c r="F23" s="1239">
        <f t="shared" si="0"/>
        <v>0</v>
      </c>
      <c r="G23" s="1235">
        <v>15</v>
      </c>
      <c r="H23" s="1461">
        <v>43800000</v>
      </c>
      <c r="I23" s="1240"/>
      <c r="J23" s="1241"/>
      <c r="K23" s="1235"/>
      <c r="L23" s="1239"/>
      <c r="M23" s="1242">
        <f t="shared" si="3"/>
        <v>43800000</v>
      </c>
      <c r="N23" s="102"/>
      <c r="O23" s="376"/>
      <c r="P23" s="371"/>
      <c r="Q23" s="376"/>
    </row>
    <row r="24" spans="1:17" s="79" customFormat="1" x14ac:dyDescent="0.2">
      <c r="A24" s="249" t="s">
        <v>53</v>
      </c>
      <c r="B24" s="970"/>
      <c r="C24" s="971"/>
      <c r="D24" s="971"/>
      <c r="E24" s="971"/>
      <c r="F24" s="1239">
        <f t="shared" si="0"/>
        <v>0</v>
      </c>
      <c r="G24" s="1235">
        <v>0</v>
      </c>
      <c r="H24" s="1239">
        <v>0</v>
      </c>
      <c r="I24" s="1240"/>
      <c r="J24" s="1241"/>
      <c r="K24" s="1235"/>
      <c r="L24" s="1239"/>
      <c r="M24" s="1242">
        <f t="shared" si="3"/>
        <v>0</v>
      </c>
      <c r="N24" s="102"/>
      <c r="O24" s="376"/>
      <c r="P24" s="371"/>
      <c r="Q24" s="377"/>
    </row>
    <row r="25" spans="1:17" x14ac:dyDescent="0.2">
      <c r="A25" s="375" t="s">
        <v>52</v>
      </c>
      <c r="B25" s="1245">
        <f t="shared" ref="B25" si="4">SUM(B20:B24)</f>
        <v>0</v>
      </c>
      <c r="C25" s="1246">
        <f t="shared" ref="C25:E25" si="5">SUM(C20:C24)</f>
        <v>0</v>
      </c>
      <c r="D25" s="1246">
        <f t="shared" si="5"/>
        <v>0</v>
      </c>
      <c r="E25" s="1246">
        <f t="shared" si="5"/>
        <v>0</v>
      </c>
      <c r="F25" s="1247">
        <f t="shared" si="0"/>
        <v>0</v>
      </c>
      <c r="G25" s="1245">
        <f t="shared" ref="G25:M25" si="6">SUM(G20:G24)</f>
        <v>145</v>
      </c>
      <c r="H25" s="1247">
        <f t="shared" si="6"/>
        <v>498600000</v>
      </c>
      <c r="I25" s="1248">
        <f t="shared" si="6"/>
        <v>0</v>
      </c>
      <c r="J25" s="1249">
        <f t="shared" si="6"/>
        <v>0</v>
      </c>
      <c r="K25" s="1245">
        <f t="shared" si="6"/>
        <v>0</v>
      </c>
      <c r="L25" s="1247">
        <f t="shared" si="6"/>
        <v>0</v>
      </c>
      <c r="M25" s="1250">
        <f t="shared" si="6"/>
        <v>498600000</v>
      </c>
      <c r="O25" s="105"/>
      <c r="P25" s="371"/>
      <c r="Q25" s="377"/>
    </row>
    <row r="26" spans="1:17" x14ac:dyDescent="0.2">
      <c r="A26" s="293" t="s">
        <v>51</v>
      </c>
      <c r="B26" s="1235"/>
      <c r="C26" s="1236"/>
      <c r="D26" s="1236"/>
      <c r="E26" s="1236"/>
      <c r="F26" s="1239">
        <f t="shared" si="0"/>
        <v>0</v>
      </c>
      <c r="G26" s="1235"/>
      <c r="H26" s="1239"/>
      <c r="I26" s="1240"/>
      <c r="J26" s="1241"/>
      <c r="K26" s="1235"/>
      <c r="L26" s="1239"/>
      <c r="M26" s="1242">
        <f t="shared" ref="M26:M37" si="7">+F26+H26+J26+L26</f>
        <v>0</v>
      </c>
      <c r="O26" s="376"/>
      <c r="P26" s="371"/>
      <c r="Q26" s="378"/>
    </row>
    <row r="27" spans="1:17" s="79" customFormat="1" x14ac:dyDescent="0.2">
      <c r="A27" s="295" t="s">
        <v>262</v>
      </c>
      <c r="B27" s="968"/>
      <c r="C27" s="969"/>
      <c r="D27" s="969"/>
      <c r="E27" s="969"/>
      <c r="F27" s="1239">
        <f t="shared" si="0"/>
        <v>0</v>
      </c>
      <c r="G27" s="1235"/>
      <c r="H27" s="1239">
        <f>+G27/3</f>
        <v>0</v>
      </c>
      <c r="I27" s="1462">
        <v>2</v>
      </c>
      <c r="J27" s="1461">
        <v>7800000</v>
      </c>
      <c r="K27" s="1235"/>
      <c r="L27" s="1239"/>
      <c r="M27" s="1242">
        <f t="shared" si="7"/>
        <v>7800000</v>
      </c>
      <c r="N27" s="102"/>
      <c r="O27" s="376"/>
      <c r="P27" s="371"/>
    </row>
    <row r="28" spans="1:17" s="79" customFormat="1" x14ac:dyDescent="0.2">
      <c r="A28" s="295" t="s">
        <v>50</v>
      </c>
      <c r="B28" s="968"/>
      <c r="C28" s="969"/>
      <c r="D28" s="969"/>
      <c r="E28" s="969"/>
      <c r="F28" s="1239">
        <f t="shared" si="0"/>
        <v>0</v>
      </c>
      <c r="G28" s="1235"/>
      <c r="H28" s="1239"/>
      <c r="I28" s="1462">
        <v>11</v>
      </c>
      <c r="J28" s="1461">
        <v>21600000</v>
      </c>
      <c r="K28" s="1235"/>
      <c r="L28" s="1239"/>
      <c r="M28" s="1242">
        <f t="shared" si="7"/>
        <v>21600000</v>
      </c>
      <c r="N28" s="102"/>
      <c r="O28" s="376"/>
      <c r="P28" s="371"/>
      <c r="Q28" s="367"/>
    </row>
    <row r="29" spans="1:17" s="79" customFormat="1" x14ac:dyDescent="0.2">
      <c r="A29" s="295" t="s">
        <v>47</v>
      </c>
      <c r="B29" s="968"/>
      <c r="C29" s="969"/>
      <c r="D29" s="969"/>
      <c r="E29" s="969"/>
      <c r="F29" s="1239">
        <f t="shared" si="0"/>
        <v>0</v>
      </c>
      <c r="G29" s="1235"/>
      <c r="H29" s="1239"/>
      <c r="I29" s="1462">
        <v>61</v>
      </c>
      <c r="J29" s="1461">
        <v>192000000</v>
      </c>
      <c r="K29" s="1235"/>
      <c r="L29" s="1239"/>
      <c r="M29" s="1242">
        <f t="shared" si="7"/>
        <v>192000000</v>
      </c>
      <c r="N29" s="102"/>
      <c r="O29" s="376"/>
      <c r="P29" s="371"/>
      <c r="Q29" s="367"/>
    </row>
    <row r="30" spans="1:17" s="79" customFormat="1" x14ac:dyDescent="0.2">
      <c r="A30" s="295" t="s">
        <v>48</v>
      </c>
      <c r="B30" s="968"/>
      <c r="C30" s="969"/>
      <c r="D30" s="969"/>
      <c r="E30" s="969"/>
      <c r="F30" s="1239">
        <f t="shared" si="0"/>
        <v>0</v>
      </c>
      <c r="G30" s="1235"/>
      <c r="H30" s="1239"/>
      <c r="I30" s="1462">
        <v>6</v>
      </c>
      <c r="J30" s="1461">
        <v>12000000</v>
      </c>
      <c r="K30" s="1235"/>
      <c r="L30" s="1239"/>
      <c r="M30" s="1242">
        <f t="shared" si="7"/>
        <v>12000000</v>
      </c>
      <c r="N30" s="102"/>
      <c r="O30" s="376"/>
      <c r="P30" s="371"/>
      <c r="Q30" s="367"/>
    </row>
    <row r="31" spans="1:17" s="79" customFormat="1" x14ac:dyDescent="0.2">
      <c r="A31" s="295" t="s">
        <v>46</v>
      </c>
      <c r="B31" s="968"/>
      <c r="C31" s="969"/>
      <c r="D31" s="969"/>
      <c r="E31" s="969"/>
      <c r="F31" s="1239">
        <f t="shared" si="0"/>
        <v>0</v>
      </c>
      <c r="G31" s="1235"/>
      <c r="H31" s="1239"/>
      <c r="I31" s="1462">
        <v>8</v>
      </c>
      <c r="J31" s="1461">
        <v>15000000</v>
      </c>
      <c r="K31" s="1235"/>
      <c r="L31" s="1239"/>
      <c r="M31" s="1242">
        <f t="shared" si="7"/>
        <v>15000000</v>
      </c>
      <c r="N31" s="102"/>
      <c r="O31" s="376"/>
      <c r="P31" s="371"/>
      <c r="Q31" s="367"/>
    </row>
    <row r="32" spans="1:17" s="79" customFormat="1" x14ac:dyDescent="0.2">
      <c r="A32" s="295" t="s">
        <v>45</v>
      </c>
      <c r="B32" s="968"/>
      <c r="C32" s="969"/>
      <c r="D32" s="969"/>
      <c r="E32" s="969"/>
      <c r="F32" s="1239">
        <f t="shared" si="0"/>
        <v>0</v>
      </c>
      <c r="G32" s="1235"/>
      <c r="H32" s="1239"/>
      <c r="I32" s="1462">
        <v>24</v>
      </c>
      <c r="J32" s="1461">
        <v>48000000</v>
      </c>
      <c r="K32" s="1235"/>
      <c r="L32" s="1239"/>
      <c r="M32" s="1242">
        <f t="shared" si="7"/>
        <v>48000000</v>
      </c>
      <c r="N32" s="102"/>
      <c r="O32" s="376"/>
      <c r="P32" s="371"/>
      <c r="Q32" s="367"/>
    </row>
    <row r="33" spans="1:17" s="79" customFormat="1" x14ac:dyDescent="0.2">
      <c r="A33" s="249" t="s">
        <v>39</v>
      </c>
      <c r="B33" s="968"/>
      <c r="C33" s="969"/>
      <c r="D33" s="969"/>
      <c r="E33" s="969"/>
      <c r="F33" s="1239">
        <f t="shared" si="0"/>
        <v>0</v>
      </c>
      <c r="G33" s="1235"/>
      <c r="H33" s="1239"/>
      <c r="I33" s="1462">
        <v>1</v>
      </c>
      <c r="J33" s="1461">
        <v>6000000</v>
      </c>
      <c r="K33" s="1235"/>
      <c r="L33" s="1239"/>
      <c r="M33" s="1242">
        <f t="shared" si="7"/>
        <v>6000000</v>
      </c>
      <c r="N33" s="102"/>
      <c r="O33" s="376"/>
      <c r="P33" s="371"/>
    </row>
    <row r="34" spans="1:17" s="79" customFormat="1" x14ac:dyDescent="0.2">
      <c r="A34" s="295" t="s">
        <v>86</v>
      </c>
      <c r="B34" s="968"/>
      <c r="C34" s="969"/>
      <c r="D34" s="969"/>
      <c r="E34" s="969"/>
      <c r="F34" s="1239">
        <f t="shared" si="0"/>
        <v>0</v>
      </c>
      <c r="G34" s="1235"/>
      <c r="H34" s="1239"/>
      <c r="I34" s="1462">
        <v>9</v>
      </c>
      <c r="J34" s="862">
        <v>16800000</v>
      </c>
      <c r="K34" s="1235"/>
      <c r="L34" s="1239"/>
      <c r="M34" s="1242">
        <f t="shared" si="7"/>
        <v>16800000</v>
      </c>
      <c r="N34" s="102"/>
      <c r="O34" s="376"/>
      <c r="P34" s="371"/>
      <c r="Q34" s="367"/>
    </row>
    <row r="35" spans="1:17" s="79" customFormat="1" x14ac:dyDescent="0.2">
      <c r="A35" s="295" t="s">
        <v>41</v>
      </c>
      <c r="B35" s="968"/>
      <c r="C35" s="969"/>
      <c r="D35" s="969"/>
      <c r="E35" s="969"/>
      <c r="F35" s="1239">
        <f t="shared" si="0"/>
        <v>0</v>
      </c>
      <c r="G35" s="1235"/>
      <c r="H35" s="1239"/>
      <c r="I35" s="1462">
        <v>3</v>
      </c>
      <c r="J35" s="1461">
        <v>4200000</v>
      </c>
      <c r="K35" s="1235"/>
      <c r="L35" s="1239"/>
      <c r="M35" s="1242">
        <f t="shared" si="7"/>
        <v>4200000</v>
      </c>
      <c r="N35" s="102"/>
      <c r="O35" s="376"/>
      <c r="P35" s="371"/>
      <c r="Q35" s="367"/>
    </row>
    <row r="36" spans="1:17" s="79" customFormat="1" x14ac:dyDescent="0.2">
      <c r="A36" s="295" t="s">
        <v>40</v>
      </c>
      <c r="B36" s="968"/>
      <c r="C36" s="969"/>
      <c r="D36" s="969"/>
      <c r="E36" s="969"/>
      <c r="F36" s="1239">
        <f t="shared" si="0"/>
        <v>0</v>
      </c>
      <c r="G36" s="1235"/>
      <c r="H36" s="1239"/>
      <c r="I36" s="1462">
        <v>17</v>
      </c>
      <c r="J36" s="1461">
        <v>42000000</v>
      </c>
      <c r="K36" s="1235"/>
      <c r="L36" s="1239"/>
      <c r="M36" s="1242">
        <f t="shared" si="7"/>
        <v>42000000</v>
      </c>
      <c r="N36" s="102"/>
      <c r="O36" s="376"/>
      <c r="P36" s="371"/>
      <c r="Q36" s="264"/>
    </row>
    <row r="37" spans="1:17" s="79" customFormat="1" x14ac:dyDescent="0.2">
      <c r="A37" s="295" t="s">
        <v>130</v>
      </c>
      <c r="B37" s="968"/>
      <c r="C37" s="969"/>
      <c r="D37" s="969"/>
      <c r="E37" s="969"/>
      <c r="F37" s="1239">
        <f t="shared" si="0"/>
        <v>0</v>
      </c>
      <c r="G37" s="1235"/>
      <c r="H37" s="1239"/>
      <c r="I37" s="1462">
        <v>3</v>
      </c>
      <c r="J37" s="1461">
        <v>7000000</v>
      </c>
      <c r="K37" s="1235"/>
      <c r="L37" s="1239"/>
      <c r="M37" s="1242">
        <f t="shared" si="7"/>
        <v>7000000</v>
      </c>
      <c r="N37" s="102"/>
      <c r="O37" s="376"/>
      <c r="P37" s="371"/>
      <c r="Q37" s="367"/>
    </row>
    <row r="38" spans="1:17" x14ac:dyDescent="0.2">
      <c r="A38" s="379" t="s">
        <v>38</v>
      </c>
      <c r="B38" s="1245">
        <f t="shared" ref="B38:I38" si="8">SUM(B27:B37)</f>
        <v>0</v>
      </c>
      <c r="C38" s="1246">
        <f t="shared" si="8"/>
        <v>0</v>
      </c>
      <c r="D38" s="1246">
        <f t="shared" si="8"/>
        <v>0</v>
      </c>
      <c r="E38" s="1246">
        <f t="shared" si="8"/>
        <v>0</v>
      </c>
      <c r="F38" s="1247">
        <f t="shared" si="8"/>
        <v>0</v>
      </c>
      <c r="G38" s="1245">
        <f t="shared" si="8"/>
        <v>0</v>
      </c>
      <c r="H38" s="1247">
        <f t="shared" si="8"/>
        <v>0</v>
      </c>
      <c r="I38" s="1248">
        <f t="shared" si="8"/>
        <v>145</v>
      </c>
      <c r="J38" s="1249">
        <f>SUM(J27:J37)</f>
        <v>372400000</v>
      </c>
      <c r="K38" s="1245">
        <f t="shared" ref="K38:M38" si="9">SUM(K27:K37)</f>
        <v>0</v>
      </c>
      <c r="L38" s="1247">
        <f t="shared" si="9"/>
        <v>0</v>
      </c>
      <c r="M38" s="1250">
        <f t="shared" si="9"/>
        <v>372400000</v>
      </c>
      <c r="O38" s="265"/>
      <c r="P38" s="371"/>
    </row>
    <row r="39" spans="1:17" x14ac:dyDescent="0.2">
      <c r="A39" s="293" t="s">
        <v>268</v>
      </c>
      <c r="B39" s="1235"/>
      <c r="C39" s="1236"/>
      <c r="D39" s="1236"/>
      <c r="E39" s="1236"/>
      <c r="F39" s="1239"/>
      <c r="G39" s="1235"/>
      <c r="H39" s="1239"/>
      <c r="I39" s="1240"/>
      <c r="J39" s="1241"/>
      <c r="K39" s="1252"/>
      <c r="L39" s="1253"/>
      <c r="M39" s="1242"/>
      <c r="O39" s="377"/>
    </row>
    <row r="40" spans="1:17" s="79" customFormat="1" x14ac:dyDescent="0.2">
      <c r="A40" s="249" t="s">
        <v>30</v>
      </c>
      <c r="B40" s="1235"/>
      <c r="C40" s="1236"/>
      <c r="D40" s="1236"/>
      <c r="E40" s="1236"/>
      <c r="F40" s="1239">
        <f>+C40+E40</f>
        <v>0</v>
      </c>
      <c r="G40" s="1235"/>
      <c r="H40" s="1239"/>
      <c r="I40" s="1240"/>
      <c r="J40" s="1241">
        <f>+I40/11</f>
        <v>0</v>
      </c>
      <c r="K40" s="1235"/>
      <c r="L40" s="1239"/>
      <c r="M40" s="1242">
        <f>+F40+H40+J40+L40</f>
        <v>0</v>
      </c>
      <c r="N40" s="266"/>
      <c r="O40" s="380"/>
      <c r="P40" s="367"/>
      <c r="Q40" s="367"/>
    </row>
    <row r="41" spans="1:17" x14ac:dyDescent="0.2">
      <c r="A41" s="249" t="s">
        <v>202</v>
      </c>
      <c r="B41" s="970"/>
      <c r="C41" s="971"/>
      <c r="D41" s="971"/>
      <c r="E41" s="971"/>
      <c r="F41" s="1239">
        <f>+C41+E41</f>
        <v>0</v>
      </c>
      <c r="G41" s="1235"/>
      <c r="H41" s="1239"/>
      <c r="I41" s="1240"/>
      <c r="J41" s="1241"/>
      <c r="K41" s="1235">
        <v>145</v>
      </c>
      <c r="L41" s="1239">
        <v>42000000</v>
      </c>
      <c r="M41" s="1242">
        <f>+F41+H41+J41+L41</f>
        <v>42000000</v>
      </c>
      <c r="N41" s="102"/>
      <c r="O41" s="267"/>
      <c r="P41" s="381"/>
      <c r="Q41" s="79"/>
    </row>
    <row r="42" spans="1:17" x14ac:dyDescent="0.2">
      <c r="A42" s="249" t="s">
        <v>35</v>
      </c>
      <c r="B42" s="1235"/>
      <c r="C42" s="1236"/>
      <c r="D42" s="1236"/>
      <c r="E42" s="1236"/>
      <c r="F42" s="1239">
        <f>+C42+E42</f>
        <v>0</v>
      </c>
      <c r="G42" s="1235"/>
      <c r="H42" s="1239"/>
      <c r="I42" s="1240"/>
      <c r="J42" s="1241"/>
      <c r="K42" s="1235"/>
      <c r="L42" s="1239"/>
      <c r="M42" s="1242">
        <f>+F42+H42+J42+L42</f>
        <v>0</v>
      </c>
      <c r="N42" s="372"/>
      <c r="O42" s="380"/>
      <c r="P42" s="382"/>
    </row>
    <row r="43" spans="1:17" ht="13.5" thickBot="1" x14ac:dyDescent="0.25">
      <c r="A43" s="297" t="s">
        <v>34</v>
      </c>
      <c r="B43" s="1254">
        <f t="shared" ref="B43" si="10">SUM(B32:B42)</f>
        <v>0</v>
      </c>
      <c r="C43" s="1255">
        <f t="shared" ref="C43:H43" si="11">SUM(C32:C42)</f>
        <v>0</v>
      </c>
      <c r="D43" s="1255">
        <f t="shared" si="11"/>
        <v>0</v>
      </c>
      <c r="E43" s="1255">
        <f t="shared" si="11"/>
        <v>0</v>
      </c>
      <c r="F43" s="1256">
        <f t="shared" si="11"/>
        <v>0</v>
      </c>
      <c r="G43" s="1254">
        <f t="shared" si="11"/>
        <v>0</v>
      </c>
      <c r="H43" s="1256">
        <f t="shared" si="11"/>
        <v>0</v>
      </c>
      <c r="I43" s="1257">
        <v>0</v>
      </c>
      <c r="J43" s="1463">
        <v>0</v>
      </c>
      <c r="K43" s="1464">
        <f>+SUM(K39:K42)</f>
        <v>145</v>
      </c>
      <c r="L43" s="1464">
        <f>+SUM(L39:L42)</f>
        <v>42000000</v>
      </c>
      <c r="M43" s="1464">
        <f>+SUM(M39:M42)</f>
        <v>42000000</v>
      </c>
      <c r="N43" s="369"/>
      <c r="O43" s="380"/>
    </row>
    <row r="44" spans="1:17" ht="13.5" thickBot="1" x14ac:dyDescent="0.25">
      <c r="A44" s="383" t="s">
        <v>33</v>
      </c>
      <c r="B44" s="1258">
        <f>+B18+B25+B38+B43</f>
        <v>29</v>
      </c>
      <c r="C44" s="1259">
        <f t="shared" ref="C44:M44" si="12">+C18+C25+C38+C43</f>
        <v>266890065</v>
      </c>
      <c r="D44" s="1259">
        <f t="shared" si="12"/>
        <v>116</v>
      </c>
      <c r="E44" s="1259">
        <f t="shared" si="12"/>
        <v>308502090</v>
      </c>
      <c r="F44" s="1260">
        <f t="shared" si="12"/>
        <v>575392155</v>
      </c>
      <c r="G44" s="1258">
        <f t="shared" si="12"/>
        <v>145</v>
      </c>
      <c r="H44" s="1260">
        <f t="shared" si="12"/>
        <v>498600000</v>
      </c>
      <c r="I44" s="1261">
        <f t="shared" si="12"/>
        <v>145</v>
      </c>
      <c r="J44" s="1465">
        <f t="shared" si="12"/>
        <v>372400000</v>
      </c>
      <c r="K44" s="1258">
        <f t="shared" si="12"/>
        <v>145</v>
      </c>
      <c r="L44" s="1260">
        <f t="shared" si="12"/>
        <v>42000000</v>
      </c>
      <c r="M44" s="1262">
        <f t="shared" si="12"/>
        <v>1488392155</v>
      </c>
      <c r="N44" s="125"/>
      <c r="O44" s="106"/>
      <c r="P44" s="102"/>
    </row>
    <row r="45" spans="1:17" x14ac:dyDescent="0.2">
      <c r="A45" s="1725" t="s">
        <v>394</v>
      </c>
      <c r="B45" s="1726"/>
      <c r="C45" s="1726"/>
      <c r="D45" s="1726"/>
      <c r="E45" s="1726"/>
      <c r="F45" s="1726"/>
      <c r="G45" s="1726"/>
      <c r="H45" s="1726"/>
      <c r="I45" s="1726"/>
      <c r="J45" s="1726"/>
      <c r="K45" s="1726"/>
      <c r="L45" s="1726"/>
      <c r="M45" s="1727"/>
      <c r="N45" s="125"/>
      <c r="O45" s="380"/>
    </row>
    <row r="46" spans="1:17" x14ac:dyDescent="0.2">
      <c r="A46" s="368"/>
      <c r="B46" s="459"/>
      <c r="C46" s="369"/>
      <c r="D46" s="369"/>
      <c r="E46" s="369"/>
      <c r="F46" s="369"/>
      <c r="G46" s="369"/>
      <c r="H46" s="369"/>
      <c r="I46" s="369"/>
      <c r="J46" s="369"/>
      <c r="K46" s="369"/>
      <c r="L46" s="369"/>
      <c r="M46" s="384"/>
      <c r="N46" s="385"/>
      <c r="O46" s="369"/>
    </row>
    <row r="47" spans="1:17" x14ac:dyDescent="0.2">
      <c r="A47" s="368"/>
      <c r="B47" s="369"/>
      <c r="C47" s="369"/>
      <c r="D47" s="369"/>
      <c r="E47" s="369"/>
      <c r="F47" s="369"/>
      <c r="G47" s="369"/>
      <c r="H47" s="369"/>
      <c r="I47" s="369"/>
      <c r="J47" s="369"/>
      <c r="K47" s="369"/>
      <c r="L47" s="369"/>
      <c r="M47" s="384"/>
      <c r="N47" s="369"/>
      <c r="O47" s="369"/>
    </row>
    <row r="48" spans="1:17" s="264" customFormat="1" ht="13.5" thickBot="1" x14ac:dyDescent="0.25">
      <c r="A48" s="271" t="s">
        <v>395</v>
      </c>
      <c r="B48" s="272"/>
      <c r="C48" s="272"/>
      <c r="D48" s="272"/>
      <c r="E48" s="273" t="s">
        <v>396</v>
      </c>
      <c r="F48" s="273"/>
      <c r="G48" s="273"/>
      <c r="H48" s="272"/>
      <c r="I48" s="319"/>
      <c r="J48" s="369"/>
      <c r="K48" s="272"/>
      <c r="L48" s="272"/>
      <c r="M48" s="275"/>
      <c r="N48" s="272"/>
      <c r="O48" s="272"/>
    </row>
    <row r="49" spans="1:15" x14ac:dyDescent="0.2">
      <c r="A49" s="386" t="s">
        <v>397</v>
      </c>
      <c r="B49" s="387"/>
      <c r="C49" s="387"/>
      <c r="D49" s="369"/>
      <c r="E49" s="369" t="s">
        <v>398</v>
      </c>
      <c r="F49" s="319"/>
      <c r="G49" s="369"/>
      <c r="H49" s="369"/>
      <c r="I49" s="369"/>
      <c r="J49" s="387"/>
      <c r="K49" s="387"/>
      <c r="L49" s="387"/>
      <c r="M49" s="388"/>
      <c r="N49" s="369"/>
      <c r="O49" s="369"/>
    </row>
    <row r="50" spans="1:15" x14ac:dyDescent="0.2">
      <c r="A50" s="386"/>
      <c r="B50" s="387"/>
      <c r="C50" s="387"/>
      <c r="D50" s="369"/>
      <c r="E50" s="369"/>
      <c r="F50" s="319"/>
      <c r="G50" s="369"/>
      <c r="H50" s="369"/>
      <c r="I50" s="369"/>
      <c r="J50" s="387"/>
      <c r="K50" s="387"/>
      <c r="L50" s="387"/>
      <c r="M50" s="388"/>
      <c r="N50" s="369"/>
      <c r="O50" s="369"/>
    </row>
    <row r="51" spans="1:15" x14ac:dyDescent="0.2">
      <c r="A51" s="368" t="s">
        <v>399</v>
      </c>
      <c r="B51" s="387"/>
      <c r="C51" s="387"/>
      <c r="D51" s="387"/>
      <c r="E51" s="387"/>
      <c r="F51" s="387"/>
      <c r="G51" s="387"/>
      <c r="H51" s="319"/>
      <c r="I51" s="319"/>
      <c r="J51" s="387"/>
      <c r="K51" s="387"/>
      <c r="L51" s="387"/>
      <c r="M51" s="388"/>
      <c r="N51" s="369"/>
      <c r="O51" s="369"/>
    </row>
    <row r="52" spans="1:15" x14ac:dyDescent="0.2">
      <c r="A52" s="368" t="s">
        <v>400</v>
      </c>
      <c r="B52" s="369"/>
      <c r="C52" s="369"/>
      <c r="D52" s="369"/>
      <c r="E52" s="369"/>
      <c r="F52" s="369"/>
      <c r="G52" s="369"/>
      <c r="H52" s="369"/>
      <c r="I52" s="369"/>
      <c r="J52" s="369"/>
      <c r="K52" s="369"/>
      <c r="L52" s="369"/>
      <c r="M52" s="389"/>
      <c r="N52" s="369"/>
      <c r="O52" s="369"/>
    </row>
    <row r="53" spans="1:15" x14ac:dyDescent="0.2">
      <c r="A53" s="368" t="s">
        <v>401</v>
      </c>
      <c r="B53" s="369"/>
      <c r="C53" s="369"/>
      <c r="D53" s="369"/>
      <c r="E53" s="369"/>
      <c r="F53" s="369"/>
      <c r="G53" s="369"/>
      <c r="H53" s="369"/>
      <c r="I53" s="385"/>
      <c r="J53" s="369"/>
      <c r="K53" s="369"/>
      <c r="L53" s="369"/>
      <c r="M53" s="390"/>
      <c r="N53" s="369"/>
      <c r="O53" s="369"/>
    </row>
    <row r="54" spans="1:15" ht="13.5" thickBot="1" x14ac:dyDescent="0.25">
      <c r="A54" s="391" t="s">
        <v>402</v>
      </c>
      <c r="B54" s="392"/>
      <c r="C54" s="392"/>
      <c r="D54" s="392"/>
      <c r="E54" s="392"/>
      <c r="F54" s="392"/>
      <c r="G54" s="392"/>
      <c r="H54" s="392"/>
      <c r="I54" s="392"/>
      <c r="J54" s="392"/>
      <c r="K54" s="392"/>
      <c r="L54" s="392"/>
      <c r="M54" s="393"/>
    </row>
  </sheetData>
  <mergeCells count="17">
    <mergeCell ref="F9:F10"/>
    <mergeCell ref="A7:M7"/>
    <mergeCell ref="I8:J9"/>
    <mergeCell ref="K8:L8"/>
    <mergeCell ref="A45:M45"/>
    <mergeCell ref="A8:A10"/>
    <mergeCell ref="B8:F8"/>
    <mergeCell ref="G8:H9"/>
    <mergeCell ref="B9:C9"/>
    <mergeCell ref="K9:L9"/>
    <mergeCell ref="M8:M10"/>
    <mergeCell ref="D9:E9"/>
    <mergeCell ref="B1:M1"/>
    <mergeCell ref="B2:M2"/>
    <mergeCell ref="B3:M3"/>
    <mergeCell ref="B4:M4"/>
    <mergeCell ref="B5:M5"/>
  </mergeCells>
  <phoneticPr fontId="6" type="noConversion"/>
  <printOptions horizontalCentered="1" verticalCentered="1"/>
  <pageMargins left="0.75" right="0.75" top="1" bottom="1" header="0" footer="0"/>
  <pageSetup scale="60" orientation="landscape" horizontalDpi="360" verticalDpi="36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53"/>
  <sheetViews>
    <sheetView showGridLines="0" workbookViewId="0">
      <selection activeCell="E14" sqref="E14"/>
    </sheetView>
  </sheetViews>
  <sheetFormatPr baseColWidth="10" defaultRowHeight="12.75" x14ac:dyDescent="0.2"/>
  <cols>
    <col min="1" max="1" width="31.7109375" style="109" customWidth="1"/>
    <col min="2" max="2" width="8.28515625" style="109" bestFit="1" customWidth="1"/>
    <col min="3" max="3" width="12" style="109" customWidth="1"/>
    <col min="4" max="4" width="8.28515625" style="109" customWidth="1"/>
    <col min="5" max="5" width="14" style="109" bestFit="1" customWidth="1"/>
    <col min="6" max="6" width="18.42578125" style="109" bestFit="1" customWidth="1"/>
    <col min="7" max="7" width="8.7109375" style="109" bestFit="1" customWidth="1"/>
    <col min="8" max="8" width="14" style="109" bestFit="1" customWidth="1"/>
    <col min="9" max="9" width="7.85546875" style="109" customWidth="1"/>
    <col min="10" max="10" width="14" style="109" bestFit="1" customWidth="1"/>
    <col min="11" max="11" width="9.140625" style="109" customWidth="1"/>
    <col min="12" max="12" width="12.85546875" style="109" customWidth="1"/>
    <col min="13" max="13" width="17.85546875" style="109" bestFit="1" customWidth="1"/>
    <col min="14" max="14" width="11.5703125" style="109" bestFit="1" customWidth="1"/>
    <col min="15" max="17" width="18.140625" style="109" bestFit="1" customWidth="1"/>
    <col min="18" max="256" width="11.42578125" style="109"/>
    <col min="257" max="257" width="30.42578125" style="109" customWidth="1"/>
    <col min="258" max="258" width="11.140625" style="109" customWidth="1"/>
    <col min="259" max="259" width="5.140625" style="109" bestFit="1" customWidth="1"/>
    <col min="260" max="260" width="8.28515625" style="109" customWidth="1"/>
    <col min="261" max="261" width="16.7109375" style="109" customWidth="1"/>
    <col min="262" max="262" width="17.7109375" style="109" customWidth="1"/>
    <col min="263" max="263" width="14.7109375" style="109" bestFit="1" customWidth="1"/>
    <col min="264" max="264" width="20.28515625" style="109" customWidth="1"/>
    <col min="265" max="265" width="15.42578125" style="109" customWidth="1"/>
    <col min="266" max="266" width="15" style="109" customWidth="1"/>
    <col min="267" max="267" width="11.140625" style="109" bestFit="1" customWidth="1"/>
    <col min="268" max="268" width="13.7109375" style="109" bestFit="1" customWidth="1"/>
    <col min="269" max="269" width="22.85546875" style="109" customWidth="1"/>
    <col min="270" max="270" width="11.5703125" style="109" bestFit="1" customWidth="1"/>
    <col min="271" max="273" width="18.140625" style="109" bestFit="1" customWidth="1"/>
    <col min="274" max="512" width="11.42578125" style="109"/>
    <col min="513" max="513" width="30.42578125" style="109" customWidth="1"/>
    <col min="514" max="514" width="11.140625" style="109" customWidth="1"/>
    <col min="515" max="515" width="5.140625" style="109" bestFit="1" customWidth="1"/>
    <col min="516" max="516" width="8.28515625" style="109" customWidth="1"/>
    <col min="517" max="517" width="16.7109375" style="109" customWidth="1"/>
    <col min="518" max="518" width="17.7109375" style="109" customWidth="1"/>
    <col min="519" max="519" width="14.7109375" style="109" bestFit="1" customWidth="1"/>
    <col min="520" max="520" width="20.28515625" style="109" customWidth="1"/>
    <col min="521" max="521" width="15.42578125" style="109" customWidth="1"/>
    <col min="522" max="522" width="15" style="109" customWidth="1"/>
    <col min="523" max="523" width="11.140625" style="109" bestFit="1" customWidth="1"/>
    <col min="524" max="524" width="13.7109375" style="109" bestFit="1" customWidth="1"/>
    <col min="525" max="525" width="22.85546875" style="109" customWidth="1"/>
    <col min="526" max="526" width="11.5703125" style="109" bestFit="1" customWidth="1"/>
    <col min="527" max="529" width="18.140625" style="109" bestFit="1" customWidth="1"/>
    <col min="530" max="768" width="11.42578125" style="109"/>
    <col min="769" max="769" width="30.42578125" style="109" customWidth="1"/>
    <col min="770" max="770" width="11.140625" style="109" customWidth="1"/>
    <col min="771" max="771" width="5.140625" style="109" bestFit="1" customWidth="1"/>
    <col min="772" max="772" width="8.28515625" style="109" customWidth="1"/>
    <col min="773" max="773" width="16.7109375" style="109" customWidth="1"/>
    <col min="774" max="774" width="17.7109375" style="109" customWidth="1"/>
    <col min="775" max="775" width="14.7109375" style="109" bestFit="1" customWidth="1"/>
    <col min="776" max="776" width="20.28515625" style="109" customWidth="1"/>
    <col min="777" max="777" width="15.42578125" style="109" customWidth="1"/>
    <col min="778" max="778" width="15" style="109" customWidth="1"/>
    <col min="779" max="779" width="11.140625" style="109" bestFit="1" customWidth="1"/>
    <col min="780" max="780" width="13.7109375" style="109" bestFit="1" customWidth="1"/>
    <col min="781" max="781" width="22.85546875" style="109" customWidth="1"/>
    <col min="782" max="782" width="11.5703125" style="109" bestFit="1" customWidth="1"/>
    <col min="783" max="785" width="18.140625" style="109" bestFit="1" customWidth="1"/>
    <col min="786" max="1024" width="11.42578125" style="109"/>
    <col min="1025" max="1025" width="30.42578125" style="109" customWidth="1"/>
    <col min="1026" max="1026" width="11.140625" style="109" customWidth="1"/>
    <col min="1027" max="1027" width="5.140625" style="109" bestFit="1" customWidth="1"/>
    <col min="1028" max="1028" width="8.28515625" style="109" customWidth="1"/>
    <col min="1029" max="1029" width="16.7109375" style="109" customWidth="1"/>
    <col min="1030" max="1030" width="17.7109375" style="109" customWidth="1"/>
    <col min="1031" max="1031" width="14.7109375" style="109" bestFit="1" customWidth="1"/>
    <col min="1032" max="1032" width="20.28515625" style="109" customWidth="1"/>
    <col min="1033" max="1033" width="15.42578125" style="109" customWidth="1"/>
    <col min="1034" max="1034" width="15" style="109" customWidth="1"/>
    <col min="1035" max="1035" width="11.140625" style="109" bestFit="1" customWidth="1"/>
    <col min="1036" max="1036" width="13.7109375" style="109" bestFit="1" customWidth="1"/>
    <col min="1037" max="1037" width="22.85546875" style="109" customWidth="1"/>
    <col min="1038" max="1038" width="11.5703125" style="109" bestFit="1" customWidth="1"/>
    <col min="1039" max="1041" width="18.140625" style="109" bestFit="1" customWidth="1"/>
    <col min="1042" max="1280" width="11.42578125" style="109"/>
    <col min="1281" max="1281" width="30.42578125" style="109" customWidth="1"/>
    <col min="1282" max="1282" width="11.140625" style="109" customWidth="1"/>
    <col min="1283" max="1283" width="5.140625" style="109" bestFit="1" customWidth="1"/>
    <col min="1284" max="1284" width="8.28515625" style="109" customWidth="1"/>
    <col min="1285" max="1285" width="16.7109375" style="109" customWidth="1"/>
    <col min="1286" max="1286" width="17.7109375" style="109" customWidth="1"/>
    <col min="1287" max="1287" width="14.7109375" style="109" bestFit="1" customWidth="1"/>
    <col min="1288" max="1288" width="20.28515625" style="109" customWidth="1"/>
    <col min="1289" max="1289" width="15.42578125" style="109" customWidth="1"/>
    <col min="1290" max="1290" width="15" style="109" customWidth="1"/>
    <col min="1291" max="1291" width="11.140625" style="109" bestFit="1" customWidth="1"/>
    <col min="1292" max="1292" width="13.7109375" style="109" bestFit="1" customWidth="1"/>
    <col min="1293" max="1293" width="22.85546875" style="109" customWidth="1"/>
    <col min="1294" max="1294" width="11.5703125" style="109" bestFit="1" customWidth="1"/>
    <col min="1295" max="1297" width="18.140625" style="109" bestFit="1" customWidth="1"/>
    <col min="1298" max="1536" width="11.42578125" style="109"/>
    <col min="1537" max="1537" width="30.42578125" style="109" customWidth="1"/>
    <col min="1538" max="1538" width="11.140625" style="109" customWidth="1"/>
    <col min="1539" max="1539" width="5.140625" style="109" bestFit="1" customWidth="1"/>
    <col min="1540" max="1540" width="8.28515625" style="109" customWidth="1"/>
    <col min="1541" max="1541" width="16.7109375" style="109" customWidth="1"/>
    <col min="1542" max="1542" width="17.7109375" style="109" customWidth="1"/>
    <col min="1543" max="1543" width="14.7109375" style="109" bestFit="1" customWidth="1"/>
    <col min="1544" max="1544" width="20.28515625" style="109" customWidth="1"/>
    <col min="1545" max="1545" width="15.42578125" style="109" customWidth="1"/>
    <col min="1546" max="1546" width="15" style="109" customWidth="1"/>
    <col min="1547" max="1547" width="11.140625" style="109" bestFit="1" customWidth="1"/>
    <col min="1548" max="1548" width="13.7109375" style="109" bestFit="1" customWidth="1"/>
    <col min="1549" max="1549" width="22.85546875" style="109" customWidth="1"/>
    <col min="1550" max="1550" width="11.5703125" style="109" bestFit="1" customWidth="1"/>
    <col min="1551" max="1553" width="18.140625" style="109" bestFit="1" customWidth="1"/>
    <col min="1554" max="1792" width="11.42578125" style="109"/>
    <col min="1793" max="1793" width="30.42578125" style="109" customWidth="1"/>
    <col min="1794" max="1794" width="11.140625" style="109" customWidth="1"/>
    <col min="1795" max="1795" width="5.140625" style="109" bestFit="1" customWidth="1"/>
    <col min="1796" max="1796" width="8.28515625" style="109" customWidth="1"/>
    <col min="1797" max="1797" width="16.7109375" style="109" customWidth="1"/>
    <col min="1798" max="1798" width="17.7109375" style="109" customWidth="1"/>
    <col min="1799" max="1799" width="14.7109375" style="109" bestFit="1" customWidth="1"/>
    <col min="1800" max="1800" width="20.28515625" style="109" customWidth="1"/>
    <col min="1801" max="1801" width="15.42578125" style="109" customWidth="1"/>
    <col min="1802" max="1802" width="15" style="109" customWidth="1"/>
    <col min="1803" max="1803" width="11.140625" style="109" bestFit="1" customWidth="1"/>
    <col min="1804" max="1804" width="13.7109375" style="109" bestFit="1" customWidth="1"/>
    <col min="1805" max="1805" width="22.85546875" style="109" customWidth="1"/>
    <col min="1806" max="1806" width="11.5703125" style="109" bestFit="1" customWidth="1"/>
    <col min="1807" max="1809" width="18.140625" style="109" bestFit="1" customWidth="1"/>
    <col min="1810" max="2048" width="11.42578125" style="109"/>
    <col min="2049" max="2049" width="30.42578125" style="109" customWidth="1"/>
    <col min="2050" max="2050" width="11.140625" style="109" customWidth="1"/>
    <col min="2051" max="2051" width="5.140625" style="109" bestFit="1" customWidth="1"/>
    <col min="2052" max="2052" width="8.28515625" style="109" customWidth="1"/>
    <col min="2053" max="2053" width="16.7109375" style="109" customWidth="1"/>
    <col min="2054" max="2054" width="17.7109375" style="109" customWidth="1"/>
    <col min="2055" max="2055" width="14.7109375" style="109" bestFit="1" customWidth="1"/>
    <col min="2056" max="2056" width="20.28515625" style="109" customWidth="1"/>
    <col min="2057" max="2057" width="15.42578125" style="109" customWidth="1"/>
    <col min="2058" max="2058" width="15" style="109" customWidth="1"/>
    <col min="2059" max="2059" width="11.140625" style="109" bestFit="1" customWidth="1"/>
    <col min="2060" max="2060" width="13.7109375" style="109" bestFit="1" customWidth="1"/>
    <col min="2061" max="2061" width="22.85546875" style="109" customWidth="1"/>
    <col min="2062" max="2062" width="11.5703125" style="109" bestFit="1" customWidth="1"/>
    <col min="2063" max="2065" width="18.140625" style="109" bestFit="1" customWidth="1"/>
    <col min="2066" max="2304" width="11.42578125" style="109"/>
    <col min="2305" max="2305" width="30.42578125" style="109" customWidth="1"/>
    <col min="2306" max="2306" width="11.140625" style="109" customWidth="1"/>
    <col min="2307" max="2307" width="5.140625" style="109" bestFit="1" customWidth="1"/>
    <col min="2308" max="2308" width="8.28515625" style="109" customWidth="1"/>
    <col min="2309" max="2309" width="16.7109375" style="109" customWidth="1"/>
    <col min="2310" max="2310" width="17.7109375" style="109" customWidth="1"/>
    <col min="2311" max="2311" width="14.7109375" style="109" bestFit="1" customWidth="1"/>
    <col min="2312" max="2312" width="20.28515625" style="109" customWidth="1"/>
    <col min="2313" max="2313" width="15.42578125" style="109" customWidth="1"/>
    <col min="2314" max="2314" width="15" style="109" customWidth="1"/>
    <col min="2315" max="2315" width="11.140625" style="109" bestFit="1" customWidth="1"/>
    <col min="2316" max="2316" width="13.7109375" style="109" bestFit="1" customWidth="1"/>
    <col min="2317" max="2317" width="22.85546875" style="109" customWidth="1"/>
    <col min="2318" max="2318" width="11.5703125" style="109" bestFit="1" customWidth="1"/>
    <col min="2319" max="2321" width="18.140625" style="109" bestFit="1" customWidth="1"/>
    <col min="2322" max="2560" width="11.42578125" style="109"/>
    <col min="2561" max="2561" width="30.42578125" style="109" customWidth="1"/>
    <col min="2562" max="2562" width="11.140625" style="109" customWidth="1"/>
    <col min="2563" max="2563" width="5.140625" style="109" bestFit="1" customWidth="1"/>
    <col min="2564" max="2564" width="8.28515625" style="109" customWidth="1"/>
    <col min="2565" max="2565" width="16.7109375" style="109" customWidth="1"/>
    <col min="2566" max="2566" width="17.7109375" style="109" customWidth="1"/>
    <col min="2567" max="2567" width="14.7109375" style="109" bestFit="1" customWidth="1"/>
    <col min="2568" max="2568" width="20.28515625" style="109" customWidth="1"/>
    <col min="2569" max="2569" width="15.42578125" style="109" customWidth="1"/>
    <col min="2570" max="2570" width="15" style="109" customWidth="1"/>
    <col min="2571" max="2571" width="11.140625" style="109" bestFit="1" customWidth="1"/>
    <col min="2572" max="2572" width="13.7109375" style="109" bestFit="1" customWidth="1"/>
    <col min="2573" max="2573" width="22.85546875" style="109" customWidth="1"/>
    <col min="2574" max="2574" width="11.5703125" style="109" bestFit="1" customWidth="1"/>
    <col min="2575" max="2577" width="18.140625" style="109" bestFit="1" customWidth="1"/>
    <col min="2578" max="2816" width="11.42578125" style="109"/>
    <col min="2817" max="2817" width="30.42578125" style="109" customWidth="1"/>
    <col min="2818" max="2818" width="11.140625" style="109" customWidth="1"/>
    <col min="2819" max="2819" width="5.140625" style="109" bestFit="1" customWidth="1"/>
    <col min="2820" max="2820" width="8.28515625" style="109" customWidth="1"/>
    <col min="2821" max="2821" width="16.7109375" style="109" customWidth="1"/>
    <col min="2822" max="2822" width="17.7109375" style="109" customWidth="1"/>
    <col min="2823" max="2823" width="14.7109375" style="109" bestFit="1" customWidth="1"/>
    <col min="2824" max="2824" width="20.28515625" style="109" customWidth="1"/>
    <col min="2825" max="2825" width="15.42578125" style="109" customWidth="1"/>
    <col min="2826" max="2826" width="15" style="109" customWidth="1"/>
    <col min="2827" max="2827" width="11.140625" style="109" bestFit="1" customWidth="1"/>
    <col min="2828" max="2828" width="13.7109375" style="109" bestFit="1" customWidth="1"/>
    <col min="2829" max="2829" width="22.85546875" style="109" customWidth="1"/>
    <col min="2830" max="2830" width="11.5703125" style="109" bestFit="1" customWidth="1"/>
    <col min="2831" max="2833" width="18.140625" style="109" bestFit="1" customWidth="1"/>
    <col min="2834" max="3072" width="11.42578125" style="109"/>
    <col min="3073" max="3073" width="30.42578125" style="109" customWidth="1"/>
    <col min="3074" max="3074" width="11.140625" style="109" customWidth="1"/>
    <col min="3075" max="3075" width="5.140625" style="109" bestFit="1" customWidth="1"/>
    <col min="3076" max="3076" width="8.28515625" style="109" customWidth="1"/>
    <col min="3077" max="3077" width="16.7109375" style="109" customWidth="1"/>
    <col min="3078" max="3078" width="17.7109375" style="109" customWidth="1"/>
    <col min="3079" max="3079" width="14.7109375" style="109" bestFit="1" customWidth="1"/>
    <col min="3080" max="3080" width="20.28515625" style="109" customWidth="1"/>
    <col min="3081" max="3081" width="15.42578125" style="109" customWidth="1"/>
    <col min="3082" max="3082" width="15" style="109" customWidth="1"/>
    <col min="3083" max="3083" width="11.140625" style="109" bestFit="1" customWidth="1"/>
    <col min="3084" max="3084" width="13.7109375" style="109" bestFit="1" customWidth="1"/>
    <col min="3085" max="3085" width="22.85546875" style="109" customWidth="1"/>
    <col min="3086" max="3086" width="11.5703125" style="109" bestFit="1" customWidth="1"/>
    <col min="3087" max="3089" width="18.140625" style="109" bestFit="1" customWidth="1"/>
    <col min="3090" max="3328" width="11.42578125" style="109"/>
    <col min="3329" max="3329" width="30.42578125" style="109" customWidth="1"/>
    <col min="3330" max="3330" width="11.140625" style="109" customWidth="1"/>
    <col min="3331" max="3331" width="5.140625" style="109" bestFit="1" customWidth="1"/>
    <col min="3332" max="3332" width="8.28515625" style="109" customWidth="1"/>
    <col min="3333" max="3333" width="16.7109375" style="109" customWidth="1"/>
    <col min="3334" max="3334" width="17.7109375" style="109" customWidth="1"/>
    <col min="3335" max="3335" width="14.7109375" style="109" bestFit="1" customWidth="1"/>
    <col min="3336" max="3336" width="20.28515625" style="109" customWidth="1"/>
    <col min="3337" max="3337" width="15.42578125" style="109" customWidth="1"/>
    <col min="3338" max="3338" width="15" style="109" customWidth="1"/>
    <col min="3339" max="3339" width="11.140625" style="109" bestFit="1" customWidth="1"/>
    <col min="3340" max="3340" width="13.7109375" style="109" bestFit="1" customWidth="1"/>
    <col min="3341" max="3341" width="22.85546875" style="109" customWidth="1"/>
    <col min="3342" max="3342" width="11.5703125" style="109" bestFit="1" customWidth="1"/>
    <col min="3343" max="3345" width="18.140625" style="109" bestFit="1" customWidth="1"/>
    <col min="3346" max="3584" width="11.42578125" style="109"/>
    <col min="3585" max="3585" width="30.42578125" style="109" customWidth="1"/>
    <col min="3586" max="3586" width="11.140625" style="109" customWidth="1"/>
    <col min="3587" max="3587" width="5.140625" style="109" bestFit="1" customWidth="1"/>
    <col min="3588" max="3588" width="8.28515625" style="109" customWidth="1"/>
    <col min="3589" max="3589" width="16.7109375" style="109" customWidth="1"/>
    <col min="3590" max="3590" width="17.7109375" style="109" customWidth="1"/>
    <col min="3591" max="3591" width="14.7109375" style="109" bestFit="1" customWidth="1"/>
    <col min="3592" max="3592" width="20.28515625" style="109" customWidth="1"/>
    <col min="3593" max="3593" width="15.42578125" style="109" customWidth="1"/>
    <col min="3594" max="3594" width="15" style="109" customWidth="1"/>
    <col min="3595" max="3595" width="11.140625" style="109" bestFit="1" customWidth="1"/>
    <col min="3596" max="3596" width="13.7109375" style="109" bestFit="1" customWidth="1"/>
    <col min="3597" max="3597" width="22.85546875" style="109" customWidth="1"/>
    <col min="3598" max="3598" width="11.5703125" style="109" bestFit="1" customWidth="1"/>
    <col min="3599" max="3601" width="18.140625" style="109" bestFit="1" customWidth="1"/>
    <col min="3602" max="3840" width="11.42578125" style="109"/>
    <col min="3841" max="3841" width="30.42578125" style="109" customWidth="1"/>
    <col min="3842" max="3842" width="11.140625" style="109" customWidth="1"/>
    <col min="3843" max="3843" width="5.140625" style="109" bestFit="1" customWidth="1"/>
    <col min="3844" max="3844" width="8.28515625" style="109" customWidth="1"/>
    <col min="3845" max="3845" width="16.7109375" style="109" customWidth="1"/>
    <col min="3846" max="3846" width="17.7109375" style="109" customWidth="1"/>
    <col min="3847" max="3847" width="14.7109375" style="109" bestFit="1" customWidth="1"/>
    <col min="3848" max="3848" width="20.28515625" style="109" customWidth="1"/>
    <col min="3849" max="3849" width="15.42578125" style="109" customWidth="1"/>
    <col min="3850" max="3850" width="15" style="109" customWidth="1"/>
    <col min="3851" max="3851" width="11.140625" style="109" bestFit="1" customWidth="1"/>
    <col min="3852" max="3852" width="13.7109375" style="109" bestFit="1" customWidth="1"/>
    <col min="3853" max="3853" width="22.85546875" style="109" customWidth="1"/>
    <col min="3854" max="3854" width="11.5703125" style="109" bestFit="1" customWidth="1"/>
    <col min="3855" max="3857" width="18.140625" style="109" bestFit="1" customWidth="1"/>
    <col min="3858" max="4096" width="11.42578125" style="109"/>
    <col min="4097" max="4097" width="30.42578125" style="109" customWidth="1"/>
    <col min="4098" max="4098" width="11.140625" style="109" customWidth="1"/>
    <col min="4099" max="4099" width="5.140625" style="109" bestFit="1" customWidth="1"/>
    <col min="4100" max="4100" width="8.28515625" style="109" customWidth="1"/>
    <col min="4101" max="4101" width="16.7109375" style="109" customWidth="1"/>
    <col min="4102" max="4102" width="17.7109375" style="109" customWidth="1"/>
    <col min="4103" max="4103" width="14.7109375" style="109" bestFit="1" customWidth="1"/>
    <col min="4104" max="4104" width="20.28515625" style="109" customWidth="1"/>
    <col min="4105" max="4105" width="15.42578125" style="109" customWidth="1"/>
    <col min="4106" max="4106" width="15" style="109" customWidth="1"/>
    <col min="4107" max="4107" width="11.140625" style="109" bestFit="1" customWidth="1"/>
    <col min="4108" max="4108" width="13.7109375" style="109" bestFit="1" customWidth="1"/>
    <col min="4109" max="4109" width="22.85546875" style="109" customWidth="1"/>
    <col min="4110" max="4110" width="11.5703125" style="109" bestFit="1" customWidth="1"/>
    <col min="4111" max="4113" width="18.140625" style="109" bestFit="1" customWidth="1"/>
    <col min="4114" max="4352" width="11.42578125" style="109"/>
    <col min="4353" max="4353" width="30.42578125" style="109" customWidth="1"/>
    <col min="4354" max="4354" width="11.140625" style="109" customWidth="1"/>
    <col min="4355" max="4355" width="5.140625" style="109" bestFit="1" customWidth="1"/>
    <col min="4356" max="4356" width="8.28515625" style="109" customWidth="1"/>
    <col min="4357" max="4357" width="16.7109375" style="109" customWidth="1"/>
    <col min="4358" max="4358" width="17.7109375" style="109" customWidth="1"/>
    <col min="4359" max="4359" width="14.7109375" style="109" bestFit="1" customWidth="1"/>
    <col min="4360" max="4360" width="20.28515625" style="109" customWidth="1"/>
    <col min="4361" max="4361" width="15.42578125" style="109" customWidth="1"/>
    <col min="4362" max="4362" width="15" style="109" customWidth="1"/>
    <col min="4363" max="4363" width="11.140625" style="109" bestFit="1" customWidth="1"/>
    <col min="4364" max="4364" width="13.7109375" style="109" bestFit="1" customWidth="1"/>
    <col min="4365" max="4365" width="22.85546875" style="109" customWidth="1"/>
    <col min="4366" max="4366" width="11.5703125" style="109" bestFit="1" customWidth="1"/>
    <col min="4367" max="4369" width="18.140625" style="109" bestFit="1" customWidth="1"/>
    <col min="4370" max="4608" width="11.42578125" style="109"/>
    <col min="4609" max="4609" width="30.42578125" style="109" customWidth="1"/>
    <col min="4610" max="4610" width="11.140625" style="109" customWidth="1"/>
    <col min="4611" max="4611" width="5.140625" style="109" bestFit="1" customWidth="1"/>
    <col min="4612" max="4612" width="8.28515625" style="109" customWidth="1"/>
    <col min="4613" max="4613" width="16.7109375" style="109" customWidth="1"/>
    <col min="4614" max="4614" width="17.7109375" style="109" customWidth="1"/>
    <col min="4615" max="4615" width="14.7109375" style="109" bestFit="1" customWidth="1"/>
    <col min="4616" max="4616" width="20.28515625" style="109" customWidth="1"/>
    <col min="4617" max="4617" width="15.42578125" style="109" customWidth="1"/>
    <col min="4618" max="4618" width="15" style="109" customWidth="1"/>
    <col min="4619" max="4619" width="11.140625" style="109" bestFit="1" customWidth="1"/>
    <col min="4620" max="4620" width="13.7109375" style="109" bestFit="1" customWidth="1"/>
    <col min="4621" max="4621" width="22.85546875" style="109" customWidth="1"/>
    <col min="4622" max="4622" width="11.5703125" style="109" bestFit="1" customWidth="1"/>
    <col min="4623" max="4625" width="18.140625" style="109" bestFit="1" customWidth="1"/>
    <col min="4626" max="4864" width="11.42578125" style="109"/>
    <col min="4865" max="4865" width="30.42578125" style="109" customWidth="1"/>
    <col min="4866" max="4866" width="11.140625" style="109" customWidth="1"/>
    <col min="4867" max="4867" width="5.140625" style="109" bestFit="1" customWidth="1"/>
    <col min="4868" max="4868" width="8.28515625" style="109" customWidth="1"/>
    <col min="4869" max="4869" width="16.7109375" style="109" customWidth="1"/>
    <col min="4870" max="4870" width="17.7109375" style="109" customWidth="1"/>
    <col min="4871" max="4871" width="14.7109375" style="109" bestFit="1" customWidth="1"/>
    <col min="4872" max="4872" width="20.28515625" style="109" customWidth="1"/>
    <col min="4873" max="4873" width="15.42578125" style="109" customWidth="1"/>
    <col min="4874" max="4874" width="15" style="109" customWidth="1"/>
    <col min="4875" max="4875" width="11.140625" style="109" bestFit="1" customWidth="1"/>
    <col min="4876" max="4876" width="13.7109375" style="109" bestFit="1" customWidth="1"/>
    <col min="4877" max="4877" width="22.85546875" style="109" customWidth="1"/>
    <col min="4878" max="4878" width="11.5703125" style="109" bestFit="1" customWidth="1"/>
    <col min="4879" max="4881" width="18.140625" style="109" bestFit="1" customWidth="1"/>
    <col min="4882" max="5120" width="11.42578125" style="109"/>
    <col min="5121" max="5121" width="30.42578125" style="109" customWidth="1"/>
    <col min="5122" max="5122" width="11.140625" style="109" customWidth="1"/>
    <col min="5123" max="5123" width="5.140625" style="109" bestFit="1" customWidth="1"/>
    <col min="5124" max="5124" width="8.28515625" style="109" customWidth="1"/>
    <col min="5125" max="5125" width="16.7109375" style="109" customWidth="1"/>
    <col min="5126" max="5126" width="17.7109375" style="109" customWidth="1"/>
    <col min="5127" max="5127" width="14.7109375" style="109" bestFit="1" customWidth="1"/>
    <col min="5128" max="5128" width="20.28515625" style="109" customWidth="1"/>
    <col min="5129" max="5129" width="15.42578125" style="109" customWidth="1"/>
    <col min="5130" max="5130" width="15" style="109" customWidth="1"/>
    <col min="5131" max="5131" width="11.140625" style="109" bestFit="1" customWidth="1"/>
    <col min="5132" max="5132" width="13.7109375" style="109" bestFit="1" customWidth="1"/>
    <col min="5133" max="5133" width="22.85546875" style="109" customWidth="1"/>
    <col min="5134" max="5134" width="11.5703125" style="109" bestFit="1" customWidth="1"/>
    <col min="5135" max="5137" width="18.140625" style="109" bestFit="1" customWidth="1"/>
    <col min="5138" max="5376" width="11.42578125" style="109"/>
    <col min="5377" max="5377" width="30.42578125" style="109" customWidth="1"/>
    <col min="5378" max="5378" width="11.140625" style="109" customWidth="1"/>
    <col min="5379" max="5379" width="5.140625" style="109" bestFit="1" customWidth="1"/>
    <col min="5380" max="5380" width="8.28515625" style="109" customWidth="1"/>
    <col min="5381" max="5381" width="16.7109375" style="109" customWidth="1"/>
    <col min="5382" max="5382" width="17.7109375" style="109" customWidth="1"/>
    <col min="5383" max="5383" width="14.7109375" style="109" bestFit="1" customWidth="1"/>
    <col min="5384" max="5384" width="20.28515625" style="109" customWidth="1"/>
    <col min="5385" max="5385" width="15.42578125" style="109" customWidth="1"/>
    <col min="5386" max="5386" width="15" style="109" customWidth="1"/>
    <col min="5387" max="5387" width="11.140625" style="109" bestFit="1" customWidth="1"/>
    <col min="5388" max="5388" width="13.7109375" style="109" bestFit="1" customWidth="1"/>
    <col min="5389" max="5389" width="22.85546875" style="109" customWidth="1"/>
    <col min="5390" max="5390" width="11.5703125" style="109" bestFit="1" customWidth="1"/>
    <col min="5391" max="5393" width="18.140625" style="109" bestFit="1" customWidth="1"/>
    <col min="5394" max="5632" width="11.42578125" style="109"/>
    <col min="5633" max="5633" width="30.42578125" style="109" customWidth="1"/>
    <col min="5634" max="5634" width="11.140625" style="109" customWidth="1"/>
    <col min="5635" max="5635" width="5.140625" style="109" bestFit="1" customWidth="1"/>
    <col min="5636" max="5636" width="8.28515625" style="109" customWidth="1"/>
    <col min="5637" max="5637" width="16.7109375" style="109" customWidth="1"/>
    <col min="5638" max="5638" width="17.7109375" style="109" customWidth="1"/>
    <col min="5639" max="5639" width="14.7109375" style="109" bestFit="1" customWidth="1"/>
    <col min="5640" max="5640" width="20.28515625" style="109" customWidth="1"/>
    <col min="5641" max="5641" width="15.42578125" style="109" customWidth="1"/>
    <col min="5642" max="5642" width="15" style="109" customWidth="1"/>
    <col min="5643" max="5643" width="11.140625" style="109" bestFit="1" customWidth="1"/>
    <col min="5644" max="5644" width="13.7109375" style="109" bestFit="1" customWidth="1"/>
    <col min="5645" max="5645" width="22.85546875" style="109" customWidth="1"/>
    <col min="5646" max="5646" width="11.5703125" style="109" bestFit="1" customWidth="1"/>
    <col min="5647" max="5649" width="18.140625" style="109" bestFit="1" customWidth="1"/>
    <col min="5650" max="5888" width="11.42578125" style="109"/>
    <col min="5889" max="5889" width="30.42578125" style="109" customWidth="1"/>
    <col min="5890" max="5890" width="11.140625" style="109" customWidth="1"/>
    <col min="5891" max="5891" width="5.140625" style="109" bestFit="1" customWidth="1"/>
    <col min="5892" max="5892" width="8.28515625" style="109" customWidth="1"/>
    <col min="5893" max="5893" width="16.7109375" style="109" customWidth="1"/>
    <col min="5894" max="5894" width="17.7109375" style="109" customWidth="1"/>
    <col min="5895" max="5895" width="14.7109375" style="109" bestFit="1" customWidth="1"/>
    <col min="5896" max="5896" width="20.28515625" style="109" customWidth="1"/>
    <col min="5897" max="5897" width="15.42578125" style="109" customWidth="1"/>
    <col min="5898" max="5898" width="15" style="109" customWidth="1"/>
    <col min="5899" max="5899" width="11.140625" style="109" bestFit="1" customWidth="1"/>
    <col min="5900" max="5900" width="13.7109375" style="109" bestFit="1" customWidth="1"/>
    <col min="5901" max="5901" width="22.85546875" style="109" customWidth="1"/>
    <col min="5902" max="5902" width="11.5703125" style="109" bestFit="1" customWidth="1"/>
    <col min="5903" max="5905" width="18.140625" style="109" bestFit="1" customWidth="1"/>
    <col min="5906" max="6144" width="11.42578125" style="109"/>
    <col min="6145" max="6145" width="30.42578125" style="109" customWidth="1"/>
    <col min="6146" max="6146" width="11.140625" style="109" customWidth="1"/>
    <col min="6147" max="6147" width="5.140625" style="109" bestFit="1" customWidth="1"/>
    <col min="6148" max="6148" width="8.28515625" style="109" customWidth="1"/>
    <col min="6149" max="6149" width="16.7109375" style="109" customWidth="1"/>
    <col min="6150" max="6150" width="17.7109375" style="109" customWidth="1"/>
    <col min="6151" max="6151" width="14.7109375" style="109" bestFit="1" customWidth="1"/>
    <col min="6152" max="6152" width="20.28515625" style="109" customWidth="1"/>
    <col min="6153" max="6153" width="15.42578125" style="109" customWidth="1"/>
    <col min="6154" max="6154" width="15" style="109" customWidth="1"/>
    <col min="6155" max="6155" width="11.140625" style="109" bestFit="1" customWidth="1"/>
    <col min="6156" max="6156" width="13.7109375" style="109" bestFit="1" customWidth="1"/>
    <col min="6157" max="6157" width="22.85546875" style="109" customWidth="1"/>
    <col min="6158" max="6158" width="11.5703125" style="109" bestFit="1" customWidth="1"/>
    <col min="6159" max="6161" width="18.140625" style="109" bestFit="1" customWidth="1"/>
    <col min="6162" max="6400" width="11.42578125" style="109"/>
    <col min="6401" max="6401" width="30.42578125" style="109" customWidth="1"/>
    <col min="6402" max="6402" width="11.140625" style="109" customWidth="1"/>
    <col min="6403" max="6403" width="5.140625" style="109" bestFit="1" customWidth="1"/>
    <col min="6404" max="6404" width="8.28515625" style="109" customWidth="1"/>
    <col min="6405" max="6405" width="16.7109375" style="109" customWidth="1"/>
    <col min="6406" max="6406" width="17.7109375" style="109" customWidth="1"/>
    <col min="6407" max="6407" width="14.7109375" style="109" bestFit="1" customWidth="1"/>
    <col min="6408" max="6408" width="20.28515625" style="109" customWidth="1"/>
    <col min="6409" max="6409" width="15.42578125" style="109" customWidth="1"/>
    <col min="6410" max="6410" width="15" style="109" customWidth="1"/>
    <col min="6411" max="6411" width="11.140625" style="109" bestFit="1" customWidth="1"/>
    <col min="6412" max="6412" width="13.7109375" style="109" bestFit="1" customWidth="1"/>
    <col min="6413" max="6413" width="22.85546875" style="109" customWidth="1"/>
    <col min="6414" max="6414" width="11.5703125" style="109" bestFit="1" customWidth="1"/>
    <col min="6415" max="6417" width="18.140625" style="109" bestFit="1" customWidth="1"/>
    <col min="6418" max="6656" width="11.42578125" style="109"/>
    <col min="6657" max="6657" width="30.42578125" style="109" customWidth="1"/>
    <col min="6658" max="6658" width="11.140625" style="109" customWidth="1"/>
    <col min="6659" max="6659" width="5.140625" style="109" bestFit="1" customWidth="1"/>
    <col min="6660" max="6660" width="8.28515625" style="109" customWidth="1"/>
    <col min="6661" max="6661" width="16.7109375" style="109" customWidth="1"/>
    <col min="6662" max="6662" width="17.7109375" style="109" customWidth="1"/>
    <col min="6663" max="6663" width="14.7109375" style="109" bestFit="1" customWidth="1"/>
    <col min="6664" max="6664" width="20.28515625" style="109" customWidth="1"/>
    <col min="6665" max="6665" width="15.42578125" style="109" customWidth="1"/>
    <col min="6666" max="6666" width="15" style="109" customWidth="1"/>
    <col min="6667" max="6667" width="11.140625" style="109" bestFit="1" customWidth="1"/>
    <col min="6668" max="6668" width="13.7109375" style="109" bestFit="1" customWidth="1"/>
    <col min="6669" max="6669" width="22.85546875" style="109" customWidth="1"/>
    <col min="6670" max="6670" width="11.5703125" style="109" bestFit="1" customWidth="1"/>
    <col min="6671" max="6673" width="18.140625" style="109" bestFit="1" customWidth="1"/>
    <col min="6674" max="6912" width="11.42578125" style="109"/>
    <col min="6913" max="6913" width="30.42578125" style="109" customWidth="1"/>
    <col min="6914" max="6914" width="11.140625" style="109" customWidth="1"/>
    <col min="6915" max="6915" width="5.140625" style="109" bestFit="1" customWidth="1"/>
    <col min="6916" max="6916" width="8.28515625" style="109" customWidth="1"/>
    <col min="6917" max="6917" width="16.7109375" style="109" customWidth="1"/>
    <col min="6918" max="6918" width="17.7109375" style="109" customWidth="1"/>
    <col min="6919" max="6919" width="14.7109375" style="109" bestFit="1" customWidth="1"/>
    <col min="6920" max="6920" width="20.28515625" style="109" customWidth="1"/>
    <col min="6921" max="6921" width="15.42578125" style="109" customWidth="1"/>
    <col min="6922" max="6922" width="15" style="109" customWidth="1"/>
    <col min="6923" max="6923" width="11.140625" style="109" bestFit="1" customWidth="1"/>
    <col min="6924" max="6924" width="13.7109375" style="109" bestFit="1" customWidth="1"/>
    <col min="6925" max="6925" width="22.85546875" style="109" customWidth="1"/>
    <col min="6926" max="6926" width="11.5703125" style="109" bestFit="1" customWidth="1"/>
    <col min="6927" max="6929" width="18.140625" style="109" bestFit="1" customWidth="1"/>
    <col min="6930" max="7168" width="11.42578125" style="109"/>
    <col min="7169" max="7169" width="30.42578125" style="109" customWidth="1"/>
    <col min="7170" max="7170" width="11.140625" style="109" customWidth="1"/>
    <col min="7171" max="7171" width="5.140625" style="109" bestFit="1" customWidth="1"/>
    <col min="7172" max="7172" width="8.28515625" style="109" customWidth="1"/>
    <col min="7173" max="7173" width="16.7109375" style="109" customWidth="1"/>
    <col min="7174" max="7174" width="17.7109375" style="109" customWidth="1"/>
    <col min="7175" max="7175" width="14.7109375" style="109" bestFit="1" customWidth="1"/>
    <col min="7176" max="7176" width="20.28515625" style="109" customWidth="1"/>
    <col min="7177" max="7177" width="15.42578125" style="109" customWidth="1"/>
    <col min="7178" max="7178" width="15" style="109" customWidth="1"/>
    <col min="7179" max="7179" width="11.140625" style="109" bestFit="1" customWidth="1"/>
    <col min="7180" max="7180" width="13.7109375" style="109" bestFit="1" customWidth="1"/>
    <col min="7181" max="7181" width="22.85546875" style="109" customWidth="1"/>
    <col min="7182" max="7182" width="11.5703125" style="109" bestFit="1" customWidth="1"/>
    <col min="7183" max="7185" width="18.140625" style="109" bestFit="1" customWidth="1"/>
    <col min="7186" max="7424" width="11.42578125" style="109"/>
    <col min="7425" max="7425" width="30.42578125" style="109" customWidth="1"/>
    <col min="7426" max="7426" width="11.140625" style="109" customWidth="1"/>
    <col min="7427" max="7427" width="5.140625" style="109" bestFit="1" customWidth="1"/>
    <col min="7428" max="7428" width="8.28515625" style="109" customWidth="1"/>
    <col min="7429" max="7429" width="16.7109375" style="109" customWidth="1"/>
    <col min="7430" max="7430" width="17.7109375" style="109" customWidth="1"/>
    <col min="7431" max="7431" width="14.7109375" style="109" bestFit="1" customWidth="1"/>
    <col min="7432" max="7432" width="20.28515625" style="109" customWidth="1"/>
    <col min="7433" max="7433" width="15.42578125" style="109" customWidth="1"/>
    <col min="7434" max="7434" width="15" style="109" customWidth="1"/>
    <col min="7435" max="7435" width="11.140625" style="109" bestFit="1" customWidth="1"/>
    <col min="7436" max="7436" width="13.7109375" style="109" bestFit="1" customWidth="1"/>
    <col min="7437" max="7437" width="22.85546875" style="109" customWidth="1"/>
    <col min="7438" max="7438" width="11.5703125" style="109" bestFit="1" customWidth="1"/>
    <col min="7439" max="7441" width="18.140625" style="109" bestFit="1" customWidth="1"/>
    <col min="7442" max="7680" width="11.42578125" style="109"/>
    <col min="7681" max="7681" width="30.42578125" style="109" customWidth="1"/>
    <col min="7682" max="7682" width="11.140625" style="109" customWidth="1"/>
    <col min="7683" max="7683" width="5.140625" style="109" bestFit="1" customWidth="1"/>
    <col min="7684" max="7684" width="8.28515625" style="109" customWidth="1"/>
    <col min="7685" max="7685" width="16.7109375" style="109" customWidth="1"/>
    <col min="7686" max="7686" width="17.7109375" style="109" customWidth="1"/>
    <col min="7687" max="7687" width="14.7109375" style="109" bestFit="1" customWidth="1"/>
    <col min="7688" max="7688" width="20.28515625" style="109" customWidth="1"/>
    <col min="7689" max="7689" width="15.42578125" style="109" customWidth="1"/>
    <col min="7690" max="7690" width="15" style="109" customWidth="1"/>
    <col min="7691" max="7691" width="11.140625" style="109" bestFit="1" customWidth="1"/>
    <col min="7692" max="7692" width="13.7109375" style="109" bestFit="1" customWidth="1"/>
    <col min="7693" max="7693" width="22.85546875" style="109" customWidth="1"/>
    <col min="7694" max="7694" width="11.5703125" style="109" bestFit="1" customWidth="1"/>
    <col min="7695" max="7697" width="18.140625" style="109" bestFit="1" customWidth="1"/>
    <col min="7698" max="7936" width="11.42578125" style="109"/>
    <col min="7937" max="7937" width="30.42578125" style="109" customWidth="1"/>
    <col min="7938" max="7938" width="11.140625" style="109" customWidth="1"/>
    <col min="7939" max="7939" width="5.140625" style="109" bestFit="1" customWidth="1"/>
    <col min="7940" max="7940" width="8.28515625" style="109" customWidth="1"/>
    <col min="7941" max="7941" width="16.7109375" style="109" customWidth="1"/>
    <col min="7942" max="7942" width="17.7109375" style="109" customWidth="1"/>
    <col min="7943" max="7943" width="14.7109375" style="109" bestFit="1" customWidth="1"/>
    <col min="7944" max="7944" width="20.28515625" style="109" customWidth="1"/>
    <col min="7945" max="7945" width="15.42578125" style="109" customWidth="1"/>
    <col min="7946" max="7946" width="15" style="109" customWidth="1"/>
    <col min="7947" max="7947" width="11.140625" style="109" bestFit="1" customWidth="1"/>
    <col min="7948" max="7948" width="13.7109375" style="109" bestFit="1" customWidth="1"/>
    <col min="7949" max="7949" width="22.85546875" style="109" customWidth="1"/>
    <col min="7950" max="7950" width="11.5703125" style="109" bestFit="1" customWidth="1"/>
    <col min="7951" max="7953" width="18.140625" style="109" bestFit="1" customWidth="1"/>
    <col min="7954" max="8192" width="11.42578125" style="109"/>
    <col min="8193" max="8193" width="30.42578125" style="109" customWidth="1"/>
    <col min="8194" max="8194" width="11.140625" style="109" customWidth="1"/>
    <col min="8195" max="8195" width="5.140625" style="109" bestFit="1" customWidth="1"/>
    <col min="8196" max="8196" width="8.28515625" style="109" customWidth="1"/>
    <col min="8197" max="8197" width="16.7109375" style="109" customWidth="1"/>
    <col min="8198" max="8198" width="17.7109375" style="109" customWidth="1"/>
    <col min="8199" max="8199" width="14.7109375" style="109" bestFit="1" customWidth="1"/>
    <col min="8200" max="8200" width="20.28515625" style="109" customWidth="1"/>
    <col min="8201" max="8201" width="15.42578125" style="109" customWidth="1"/>
    <col min="8202" max="8202" width="15" style="109" customWidth="1"/>
    <col min="8203" max="8203" width="11.140625" style="109" bestFit="1" customWidth="1"/>
    <col min="8204" max="8204" width="13.7109375" style="109" bestFit="1" customWidth="1"/>
    <col min="8205" max="8205" width="22.85546875" style="109" customWidth="1"/>
    <col min="8206" max="8206" width="11.5703125" style="109" bestFit="1" customWidth="1"/>
    <col min="8207" max="8209" width="18.140625" style="109" bestFit="1" customWidth="1"/>
    <col min="8210" max="8448" width="11.42578125" style="109"/>
    <col min="8449" max="8449" width="30.42578125" style="109" customWidth="1"/>
    <col min="8450" max="8450" width="11.140625" style="109" customWidth="1"/>
    <col min="8451" max="8451" width="5.140625" style="109" bestFit="1" customWidth="1"/>
    <col min="8452" max="8452" width="8.28515625" style="109" customWidth="1"/>
    <col min="8453" max="8453" width="16.7109375" style="109" customWidth="1"/>
    <col min="8454" max="8454" width="17.7109375" style="109" customWidth="1"/>
    <col min="8455" max="8455" width="14.7109375" style="109" bestFit="1" customWidth="1"/>
    <col min="8456" max="8456" width="20.28515625" style="109" customWidth="1"/>
    <col min="8457" max="8457" width="15.42578125" style="109" customWidth="1"/>
    <col min="8458" max="8458" width="15" style="109" customWidth="1"/>
    <col min="8459" max="8459" width="11.140625" style="109" bestFit="1" customWidth="1"/>
    <col min="8460" max="8460" width="13.7109375" style="109" bestFit="1" customWidth="1"/>
    <col min="8461" max="8461" width="22.85546875" style="109" customWidth="1"/>
    <col min="8462" max="8462" width="11.5703125" style="109" bestFit="1" customWidth="1"/>
    <col min="8463" max="8465" width="18.140625" style="109" bestFit="1" customWidth="1"/>
    <col min="8466" max="8704" width="11.42578125" style="109"/>
    <col min="8705" max="8705" width="30.42578125" style="109" customWidth="1"/>
    <col min="8706" max="8706" width="11.140625" style="109" customWidth="1"/>
    <col min="8707" max="8707" width="5.140625" style="109" bestFit="1" customWidth="1"/>
    <col min="8708" max="8708" width="8.28515625" style="109" customWidth="1"/>
    <col min="8709" max="8709" width="16.7109375" style="109" customWidth="1"/>
    <col min="8710" max="8710" width="17.7109375" style="109" customWidth="1"/>
    <col min="8711" max="8711" width="14.7109375" style="109" bestFit="1" customWidth="1"/>
    <col min="8712" max="8712" width="20.28515625" style="109" customWidth="1"/>
    <col min="8713" max="8713" width="15.42578125" style="109" customWidth="1"/>
    <col min="8714" max="8714" width="15" style="109" customWidth="1"/>
    <col min="8715" max="8715" width="11.140625" style="109" bestFit="1" customWidth="1"/>
    <col min="8716" max="8716" width="13.7109375" style="109" bestFit="1" customWidth="1"/>
    <col min="8717" max="8717" width="22.85546875" style="109" customWidth="1"/>
    <col min="8718" max="8718" width="11.5703125" style="109" bestFit="1" customWidth="1"/>
    <col min="8719" max="8721" width="18.140625" style="109" bestFit="1" customWidth="1"/>
    <col min="8722" max="8960" width="11.42578125" style="109"/>
    <col min="8961" max="8961" width="30.42578125" style="109" customWidth="1"/>
    <col min="8962" max="8962" width="11.140625" style="109" customWidth="1"/>
    <col min="8963" max="8963" width="5.140625" style="109" bestFit="1" customWidth="1"/>
    <col min="8964" max="8964" width="8.28515625" style="109" customWidth="1"/>
    <col min="8965" max="8965" width="16.7109375" style="109" customWidth="1"/>
    <col min="8966" max="8966" width="17.7109375" style="109" customWidth="1"/>
    <col min="8967" max="8967" width="14.7109375" style="109" bestFit="1" customWidth="1"/>
    <col min="8968" max="8968" width="20.28515625" style="109" customWidth="1"/>
    <col min="8969" max="8969" width="15.42578125" style="109" customWidth="1"/>
    <col min="8970" max="8970" width="15" style="109" customWidth="1"/>
    <col min="8971" max="8971" width="11.140625" style="109" bestFit="1" customWidth="1"/>
    <col min="8972" max="8972" width="13.7109375" style="109" bestFit="1" customWidth="1"/>
    <col min="8973" max="8973" width="22.85546875" style="109" customWidth="1"/>
    <col min="8974" max="8974" width="11.5703125" style="109" bestFit="1" customWidth="1"/>
    <col min="8975" max="8977" width="18.140625" style="109" bestFit="1" customWidth="1"/>
    <col min="8978" max="9216" width="11.42578125" style="109"/>
    <col min="9217" max="9217" width="30.42578125" style="109" customWidth="1"/>
    <col min="9218" max="9218" width="11.140625" style="109" customWidth="1"/>
    <col min="9219" max="9219" width="5.140625" style="109" bestFit="1" customWidth="1"/>
    <col min="9220" max="9220" width="8.28515625" style="109" customWidth="1"/>
    <col min="9221" max="9221" width="16.7109375" style="109" customWidth="1"/>
    <col min="9222" max="9222" width="17.7109375" style="109" customWidth="1"/>
    <col min="9223" max="9223" width="14.7109375" style="109" bestFit="1" customWidth="1"/>
    <col min="9224" max="9224" width="20.28515625" style="109" customWidth="1"/>
    <col min="9225" max="9225" width="15.42578125" style="109" customWidth="1"/>
    <col min="9226" max="9226" width="15" style="109" customWidth="1"/>
    <col min="9227" max="9227" width="11.140625" style="109" bestFit="1" customWidth="1"/>
    <col min="9228" max="9228" width="13.7109375" style="109" bestFit="1" customWidth="1"/>
    <col min="9229" max="9229" width="22.85546875" style="109" customWidth="1"/>
    <col min="9230" max="9230" width="11.5703125" style="109" bestFit="1" customWidth="1"/>
    <col min="9231" max="9233" width="18.140625" style="109" bestFit="1" customWidth="1"/>
    <col min="9234" max="9472" width="11.42578125" style="109"/>
    <col min="9473" max="9473" width="30.42578125" style="109" customWidth="1"/>
    <col min="9474" max="9474" width="11.140625" style="109" customWidth="1"/>
    <col min="9475" max="9475" width="5.140625" style="109" bestFit="1" customWidth="1"/>
    <col min="9476" max="9476" width="8.28515625" style="109" customWidth="1"/>
    <col min="9477" max="9477" width="16.7109375" style="109" customWidth="1"/>
    <col min="9478" max="9478" width="17.7109375" style="109" customWidth="1"/>
    <col min="9479" max="9479" width="14.7109375" style="109" bestFit="1" customWidth="1"/>
    <col min="9480" max="9480" width="20.28515625" style="109" customWidth="1"/>
    <col min="9481" max="9481" width="15.42578125" style="109" customWidth="1"/>
    <col min="9482" max="9482" width="15" style="109" customWidth="1"/>
    <col min="9483" max="9483" width="11.140625" style="109" bestFit="1" customWidth="1"/>
    <col min="9484" max="9484" width="13.7109375" style="109" bestFit="1" customWidth="1"/>
    <col min="9485" max="9485" width="22.85546875" style="109" customWidth="1"/>
    <col min="9486" max="9486" width="11.5703125" style="109" bestFit="1" customWidth="1"/>
    <col min="9487" max="9489" width="18.140625" style="109" bestFit="1" customWidth="1"/>
    <col min="9490" max="9728" width="11.42578125" style="109"/>
    <col min="9729" max="9729" width="30.42578125" style="109" customWidth="1"/>
    <col min="9730" max="9730" width="11.140625" style="109" customWidth="1"/>
    <col min="9731" max="9731" width="5.140625" style="109" bestFit="1" customWidth="1"/>
    <col min="9732" max="9732" width="8.28515625" style="109" customWidth="1"/>
    <col min="9733" max="9733" width="16.7109375" style="109" customWidth="1"/>
    <col min="9734" max="9734" width="17.7109375" style="109" customWidth="1"/>
    <col min="9735" max="9735" width="14.7109375" style="109" bestFit="1" customWidth="1"/>
    <col min="9736" max="9736" width="20.28515625" style="109" customWidth="1"/>
    <col min="9737" max="9737" width="15.42578125" style="109" customWidth="1"/>
    <col min="9738" max="9738" width="15" style="109" customWidth="1"/>
    <col min="9739" max="9739" width="11.140625" style="109" bestFit="1" customWidth="1"/>
    <col min="9740" max="9740" width="13.7109375" style="109" bestFit="1" customWidth="1"/>
    <col min="9741" max="9741" width="22.85546875" style="109" customWidth="1"/>
    <col min="9742" max="9742" width="11.5703125" style="109" bestFit="1" customWidth="1"/>
    <col min="9743" max="9745" width="18.140625" style="109" bestFit="1" customWidth="1"/>
    <col min="9746" max="9984" width="11.42578125" style="109"/>
    <col min="9985" max="9985" width="30.42578125" style="109" customWidth="1"/>
    <col min="9986" max="9986" width="11.140625" style="109" customWidth="1"/>
    <col min="9987" max="9987" width="5.140625" style="109" bestFit="1" customWidth="1"/>
    <col min="9988" max="9988" width="8.28515625" style="109" customWidth="1"/>
    <col min="9989" max="9989" width="16.7109375" style="109" customWidth="1"/>
    <col min="9990" max="9990" width="17.7109375" style="109" customWidth="1"/>
    <col min="9991" max="9991" width="14.7109375" style="109" bestFit="1" customWidth="1"/>
    <col min="9992" max="9992" width="20.28515625" style="109" customWidth="1"/>
    <col min="9993" max="9993" width="15.42578125" style="109" customWidth="1"/>
    <col min="9994" max="9994" width="15" style="109" customWidth="1"/>
    <col min="9995" max="9995" width="11.140625" style="109" bestFit="1" customWidth="1"/>
    <col min="9996" max="9996" width="13.7109375" style="109" bestFit="1" customWidth="1"/>
    <col min="9997" max="9997" width="22.85546875" style="109" customWidth="1"/>
    <col min="9998" max="9998" width="11.5703125" style="109" bestFit="1" customWidth="1"/>
    <col min="9999" max="10001" width="18.140625" style="109" bestFit="1" customWidth="1"/>
    <col min="10002" max="10240" width="11.42578125" style="109"/>
    <col min="10241" max="10241" width="30.42578125" style="109" customWidth="1"/>
    <col min="10242" max="10242" width="11.140625" style="109" customWidth="1"/>
    <col min="10243" max="10243" width="5.140625" style="109" bestFit="1" customWidth="1"/>
    <col min="10244" max="10244" width="8.28515625" style="109" customWidth="1"/>
    <col min="10245" max="10245" width="16.7109375" style="109" customWidth="1"/>
    <col min="10246" max="10246" width="17.7109375" style="109" customWidth="1"/>
    <col min="10247" max="10247" width="14.7109375" style="109" bestFit="1" customWidth="1"/>
    <col min="10248" max="10248" width="20.28515625" style="109" customWidth="1"/>
    <col min="10249" max="10249" width="15.42578125" style="109" customWidth="1"/>
    <col min="10250" max="10250" width="15" style="109" customWidth="1"/>
    <col min="10251" max="10251" width="11.140625" style="109" bestFit="1" customWidth="1"/>
    <col min="10252" max="10252" width="13.7109375" style="109" bestFit="1" customWidth="1"/>
    <col min="10253" max="10253" width="22.85546875" style="109" customWidth="1"/>
    <col min="10254" max="10254" width="11.5703125" style="109" bestFit="1" customWidth="1"/>
    <col min="10255" max="10257" width="18.140625" style="109" bestFit="1" customWidth="1"/>
    <col min="10258" max="10496" width="11.42578125" style="109"/>
    <col min="10497" max="10497" width="30.42578125" style="109" customWidth="1"/>
    <col min="10498" max="10498" width="11.140625" style="109" customWidth="1"/>
    <col min="10499" max="10499" width="5.140625" style="109" bestFit="1" customWidth="1"/>
    <col min="10500" max="10500" width="8.28515625" style="109" customWidth="1"/>
    <col min="10501" max="10501" width="16.7109375" style="109" customWidth="1"/>
    <col min="10502" max="10502" width="17.7109375" style="109" customWidth="1"/>
    <col min="10503" max="10503" width="14.7109375" style="109" bestFit="1" customWidth="1"/>
    <col min="10504" max="10504" width="20.28515625" style="109" customWidth="1"/>
    <col min="10505" max="10505" width="15.42578125" style="109" customWidth="1"/>
    <col min="10506" max="10506" width="15" style="109" customWidth="1"/>
    <col min="10507" max="10507" width="11.140625" style="109" bestFit="1" customWidth="1"/>
    <col min="10508" max="10508" width="13.7109375" style="109" bestFit="1" customWidth="1"/>
    <col min="10509" max="10509" width="22.85546875" style="109" customWidth="1"/>
    <col min="10510" max="10510" width="11.5703125" style="109" bestFit="1" customWidth="1"/>
    <col min="10511" max="10513" width="18.140625" style="109" bestFit="1" customWidth="1"/>
    <col min="10514" max="10752" width="11.42578125" style="109"/>
    <col min="10753" max="10753" width="30.42578125" style="109" customWidth="1"/>
    <col min="10754" max="10754" width="11.140625" style="109" customWidth="1"/>
    <col min="10755" max="10755" width="5.140625" style="109" bestFit="1" customWidth="1"/>
    <col min="10756" max="10756" width="8.28515625" style="109" customWidth="1"/>
    <col min="10757" max="10757" width="16.7109375" style="109" customWidth="1"/>
    <col min="10758" max="10758" width="17.7109375" style="109" customWidth="1"/>
    <col min="10759" max="10759" width="14.7109375" style="109" bestFit="1" customWidth="1"/>
    <col min="10760" max="10760" width="20.28515625" style="109" customWidth="1"/>
    <col min="10761" max="10761" width="15.42578125" style="109" customWidth="1"/>
    <col min="10762" max="10762" width="15" style="109" customWidth="1"/>
    <col min="10763" max="10763" width="11.140625" style="109" bestFit="1" customWidth="1"/>
    <col min="10764" max="10764" width="13.7109375" style="109" bestFit="1" customWidth="1"/>
    <col min="10765" max="10765" width="22.85546875" style="109" customWidth="1"/>
    <col min="10766" max="10766" width="11.5703125" style="109" bestFit="1" customWidth="1"/>
    <col min="10767" max="10769" width="18.140625" style="109" bestFit="1" customWidth="1"/>
    <col min="10770" max="11008" width="11.42578125" style="109"/>
    <col min="11009" max="11009" width="30.42578125" style="109" customWidth="1"/>
    <col min="11010" max="11010" width="11.140625" style="109" customWidth="1"/>
    <col min="11011" max="11011" width="5.140625" style="109" bestFit="1" customWidth="1"/>
    <col min="11012" max="11012" width="8.28515625" style="109" customWidth="1"/>
    <col min="11013" max="11013" width="16.7109375" style="109" customWidth="1"/>
    <col min="11014" max="11014" width="17.7109375" style="109" customWidth="1"/>
    <col min="11015" max="11015" width="14.7109375" style="109" bestFit="1" customWidth="1"/>
    <col min="11016" max="11016" width="20.28515625" style="109" customWidth="1"/>
    <col min="11017" max="11017" width="15.42578125" style="109" customWidth="1"/>
    <col min="11018" max="11018" width="15" style="109" customWidth="1"/>
    <col min="11019" max="11019" width="11.140625" style="109" bestFit="1" customWidth="1"/>
    <col min="11020" max="11020" width="13.7109375" style="109" bestFit="1" customWidth="1"/>
    <col min="11021" max="11021" width="22.85546875" style="109" customWidth="1"/>
    <col min="11022" max="11022" width="11.5703125" style="109" bestFit="1" customWidth="1"/>
    <col min="11023" max="11025" width="18.140625" style="109" bestFit="1" customWidth="1"/>
    <col min="11026" max="11264" width="11.42578125" style="109"/>
    <col min="11265" max="11265" width="30.42578125" style="109" customWidth="1"/>
    <col min="11266" max="11266" width="11.140625" style="109" customWidth="1"/>
    <col min="11267" max="11267" width="5.140625" style="109" bestFit="1" customWidth="1"/>
    <col min="11268" max="11268" width="8.28515625" style="109" customWidth="1"/>
    <col min="11269" max="11269" width="16.7109375" style="109" customWidth="1"/>
    <col min="11270" max="11270" width="17.7109375" style="109" customWidth="1"/>
    <col min="11271" max="11271" width="14.7109375" style="109" bestFit="1" customWidth="1"/>
    <col min="11272" max="11272" width="20.28515625" style="109" customWidth="1"/>
    <col min="11273" max="11273" width="15.42578125" style="109" customWidth="1"/>
    <col min="11274" max="11274" width="15" style="109" customWidth="1"/>
    <col min="11275" max="11275" width="11.140625" style="109" bestFit="1" customWidth="1"/>
    <col min="11276" max="11276" width="13.7109375" style="109" bestFit="1" customWidth="1"/>
    <col min="11277" max="11277" width="22.85546875" style="109" customWidth="1"/>
    <col min="11278" max="11278" width="11.5703125" style="109" bestFit="1" customWidth="1"/>
    <col min="11279" max="11281" width="18.140625" style="109" bestFit="1" customWidth="1"/>
    <col min="11282" max="11520" width="11.42578125" style="109"/>
    <col min="11521" max="11521" width="30.42578125" style="109" customWidth="1"/>
    <col min="11522" max="11522" width="11.140625" style="109" customWidth="1"/>
    <col min="11523" max="11523" width="5.140625" style="109" bestFit="1" customWidth="1"/>
    <col min="11524" max="11524" width="8.28515625" style="109" customWidth="1"/>
    <col min="11525" max="11525" width="16.7109375" style="109" customWidth="1"/>
    <col min="11526" max="11526" width="17.7109375" style="109" customWidth="1"/>
    <col min="11527" max="11527" width="14.7109375" style="109" bestFit="1" customWidth="1"/>
    <col min="11528" max="11528" width="20.28515625" style="109" customWidth="1"/>
    <col min="11529" max="11529" width="15.42578125" style="109" customWidth="1"/>
    <col min="11530" max="11530" width="15" style="109" customWidth="1"/>
    <col min="11531" max="11531" width="11.140625" style="109" bestFit="1" customWidth="1"/>
    <col min="11532" max="11532" width="13.7109375" style="109" bestFit="1" customWidth="1"/>
    <col min="11533" max="11533" width="22.85546875" style="109" customWidth="1"/>
    <col min="11534" max="11534" width="11.5703125" style="109" bestFit="1" customWidth="1"/>
    <col min="11535" max="11537" width="18.140625" style="109" bestFit="1" customWidth="1"/>
    <col min="11538" max="11776" width="11.42578125" style="109"/>
    <col min="11777" max="11777" width="30.42578125" style="109" customWidth="1"/>
    <col min="11778" max="11778" width="11.140625" style="109" customWidth="1"/>
    <col min="11779" max="11779" width="5.140625" style="109" bestFit="1" customWidth="1"/>
    <col min="11780" max="11780" width="8.28515625" style="109" customWidth="1"/>
    <col min="11781" max="11781" width="16.7109375" style="109" customWidth="1"/>
    <col min="11782" max="11782" width="17.7109375" style="109" customWidth="1"/>
    <col min="11783" max="11783" width="14.7109375" style="109" bestFit="1" customWidth="1"/>
    <col min="11784" max="11784" width="20.28515625" style="109" customWidth="1"/>
    <col min="11785" max="11785" width="15.42578125" style="109" customWidth="1"/>
    <col min="11786" max="11786" width="15" style="109" customWidth="1"/>
    <col min="11787" max="11787" width="11.140625" style="109" bestFit="1" customWidth="1"/>
    <col min="11788" max="11788" width="13.7109375" style="109" bestFit="1" customWidth="1"/>
    <col min="11789" max="11789" width="22.85546875" style="109" customWidth="1"/>
    <col min="11790" max="11790" width="11.5703125" style="109" bestFit="1" customWidth="1"/>
    <col min="11791" max="11793" width="18.140625" style="109" bestFit="1" customWidth="1"/>
    <col min="11794" max="12032" width="11.42578125" style="109"/>
    <col min="12033" max="12033" width="30.42578125" style="109" customWidth="1"/>
    <col min="12034" max="12034" width="11.140625" style="109" customWidth="1"/>
    <col min="12035" max="12035" width="5.140625" style="109" bestFit="1" customWidth="1"/>
    <col min="12036" max="12036" width="8.28515625" style="109" customWidth="1"/>
    <col min="12037" max="12037" width="16.7109375" style="109" customWidth="1"/>
    <col min="12038" max="12038" width="17.7109375" style="109" customWidth="1"/>
    <col min="12039" max="12039" width="14.7109375" style="109" bestFit="1" customWidth="1"/>
    <col min="12040" max="12040" width="20.28515625" style="109" customWidth="1"/>
    <col min="12041" max="12041" width="15.42578125" style="109" customWidth="1"/>
    <col min="12042" max="12042" width="15" style="109" customWidth="1"/>
    <col min="12043" max="12043" width="11.140625" style="109" bestFit="1" customWidth="1"/>
    <col min="12044" max="12044" width="13.7109375" style="109" bestFit="1" customWidth="1"/>
    <col min="12045" max="12045" width="22.85546875" style="109" customWidth="1"/>
    <col min="12046" max="12046" width="11.5703125" style="109" bestFit="1" customWidth="1"/>
    <col min="12047" max="12049" width="18.140625" style="109" bestFit="1" customWidth="1"/>
    <col min="12050" max="12288" width="11.42578125" style="109"/>
    <col min="12289" max="12289" width="30.42578125" style="109" customWidth="1"/>
    <col min="12290" max="12290" width="11.140625" style="109" customWidth="1"/>
    <col min="12291" max="12291" width="5.140625" style="109" bestFit="1" customWidth="1"/>
    <col min="12292" max="12292" width="8.28515625" style="109" customWidth="1"/>
    <col min="12293" max="12293" width="16.7109375" style="109" customWidth="1"/>
    <col min="12294" max="12294" width="17.7109375" style="109" customWidth="1"/>
    <col min="12295" max="12295" width="14.7109375" style="109" bestFit="1" customWidth="1"/>
    <col min="12296" max="12296" width="20.28515625" style="109" customWidth="1"/>
    <col min="12297" max="12297" width="15.42578125" style="109" customWidth="1"/>
    <col min="12298" max="12298" width="15" style="109" customWidth="1"/>
    <col min="12299" max="12299" width="11.140625" style="109" bestFit="1" customWidth="1"/>
    <col min="12300" max="12300" width="13.7109375" style="109" bestFit="1" customWidth="1"/>
    <col min="12301" max="12301" width="22.85546875" style="109" customWidth="1"/>
    <col min="12302" max="12302" width="11.5703125" style="109" bestFit="1" customWidth="1"/>
    <col min="12303" max="12305" width="18.140625" style="109" bestFit="1" customWidth="1"/>
    <col min="12306" max="12544" width="11.42578125" style="109"/>
    <col min="12545" max="12545" width="30.42578125" style="109" customWidth="1"/>
    <col min="12546" max="12546" width="11.140625" style="109" customWidth="1"/>
    <col min="12547" max="12547" width="5.140625" style="109" bestFit="1" customWidth="1"/>
    <col min="12548" max="12548" width="8.28515625" style="109" customWidth="1"/>
    <col min="12549" max="12549" width="16.7109375" style="109" customWidth="1"/>
    <col min="12550" max="12550" width="17.7109375" style="109" customWidth="1"/>
    <col min="12551" max="12551" width="14.7109375" style="109" bestFit="1" customWidth="1"/>
    <col min="12552" max="12552" width="20.28515625" style="109" customWidth="1"/>
    <col min="12553" max="12553" width="15.42578125" style="109" customWidth="1"/>
    <col min="12554" max="12554" width="15" style="109" customWidth="1"/>
    <col min="12555" max="12555" width="11.140625" style="109" bestFit="1" customWidth="1"/>
    <col min="12556" max="12556" width="13.7109375" style="109" bestFit="1" customWidth="1"/>
    <col min="12557" max="12557" width="22.85546875" style="109" customWidth="1"/>
    <col min="12558" max="12558" width="11.5703125" style="109" bestFit="1" customWidth="1"/>
    <col min="12559" max="12561" width="18.140625" style="109" bestFit="1" customWidth="1"/>
    <col min="12562" max="12800" width="11.42578125" style="109"/>
    <col min="12801" max="12801" width="30.42578125" style="109" customWidth="1"/>
    <col min="12802" max="12802" width="11.140625" style="109" customWidth="1"/>
    <col min="12803" max="12803" width="5.140625" style="109" bestFit="1" customWidth="1"/>
    <col min="12804" max="12804" width="8.28515625" style="109" customWidth="1"/>
    <col min="12805" max="12805" width="16.7109375" style="109" customWidth="1"/>
    <col min="12806" max="12806" width="17.7109375" style="109" customWidth="1"/>
    <col min="12807" max="12807" width="14.7109375" style="109" bestFit="1" customWidth="1"/>
    <col min="12808" max="12808" width="20.28515625" style="109" customWidth="1"/>
    <col min="12809" max="12809" width="15.42578125" style="109" customWidth="1"/>
    <col min="12810" max="12810" width="15" style="109" customWidth="1"/>
    <col min="12811" max="12811" width="11.140625" style="109" bestFit="1" customWidth="1"/>
    <col min="12812" max="12812" width="13.7109375" style="109" bestFit="1" customWidth="1"/>
    <col min="12813" max="12813" width="22.85546875" style="109" customWidth="1"/>
    <col min="12814" max="12814" width="11.5703125" style="109" bestFit="1" customWidth="1"/>
    <col min="12815" max="12817" width="18.140625" style="109" bestFit="1" customWidth="1"/>
    <col min="12818" max="13056" width="11.42578125" style="109"/>
    <col min="13057" max="13057" width="30.42578125" style="109" customWidth="1"/>
    <col min="13058" max="13058" width="11.140625" style="109" customWidth="1"/>
    <col min="13059" max="13059" width="5.140625" style="109" bestFit="1" customWidth="1"/>
    <col min="13060" max="13060" width="8.28515625" style="109" customWidth="1"/>
    <col min="13061" max="13061" width="16.7109375" style="109" customWidth="1"/>
    <col min="13062" max="13062" width="17.7109375" style="109" customWidth="1"/>
    <col min="13063" max="13063" width="14.7109375" style="109" bestFit="1" customWidth="1"/>
    <col min="13064" max="13064" width="20.28515625" style="109" customWidth="1"/>
    <col min="13065" max="13065" width="15.42578125" style="109" customWidth="1"/>
    <col min="13066" max="13066" width="15" style="109" customWidth="1"/>
    <col min="13067" max="13067" width="11.140625" style="109" bestFit="1" customWidth="1"/>
    <col min="13068" max="13068" width="13.7109375" style="109" bestFit="1" customWidth="1"/>
    <col min="13069" max="13069" width="22.85546875" style="109" customWidth="1"/>
    <col min="13070" max="13070" width="11.5703125" style="109" bestFit="1" customWidth="1"/>
    <col min="13071" max="13073" width="18.140625" style="109" bestFit="1" customWidth="1"/>
    <col min="13074" max="13312" width="11.42578125" style="109"/>
    <col min="13313" max="13313" width="30.42578125" style="109" customWidth="1"/>
    <col min="13314" max="13314" width="11.140625" style="109" customWidth="1"/>
    <col min="13315" max="13315" width="5.140625" style="109" bestFit="1" customWidth="1"/>
    <col min="13316" max="13316" width="8.28515625" style="109" customWidth="1"/>
    <col min="13317" max="13317" width="16.7109375" style="109" customWidth="1"/>
    <col min="13318" max="13318" width="17.7109375" style="109" customWidth="1"/>
    <col min="13319" max="13319" width="14.7109375" style="109" bestFit="1" customWidth="1"/>
    <col min="13320" max="13320" width="20.28515625" style="109" customWidth="1"/>
    <col min="13321" max="13321" width="15.42578125" style="109" customWidth="1"/>
    <col min="13322" max="13322" width="15" style="109" customWidth="1"/>
    <col min="13323" max="13323" width="11.140625" style="109" bestFit="1" customWidth="1"/>
    <col min="13324" max="13324" width="13.7109375" style="109" bestFit="1" customWidth="1"/>
    <col min="13325" max="13325" width="22.85546875" style="109" customWidth="1"/>
    <col min="13326" max="13326" width="11.5703125" style="109" bestFit="1" customWidth="1"/>
    <col min="13327" max="13329" width="18.140625" style="109" bestFit="1" customWidth="1"/>
    <col min="13330" max="13568" width="11.42578125" style="109"/>
    <col min="13569" max="13569" width="30.42578125" style="109" customWidth="1"/>
    <col min="13570" max="13570" width="11.140625" style="109" customWidth="1"/>
    <col min="13571" max="13571" width="5.140625" style="109" bestFit="1" customWidth="1"/>
    <col min="13572" max="13572" width="8.28515625" style="109" customWidth="1"/>
    <col min="13573" max="13573" width="16.7109375" style="109" customWidth="1"/>
    <col min="13574" max="13574" width="17.7109375" style="109" customWidth="1"/>
    <col min="13575" max="13575" width="14.7109375" style="109" bestFit="1" customWidth="1"/>
    <col min="13576" max="13576" width="20.28515625" style="109" customWidth="1"/>
    <col min="13577" max="13577" width="15.42578125" style="109" customWidth="1"/>
    <col min="13578" max="13578" width="15" style="109" customWidth="1"/>
    <col min="13579" max="13579" width="11.140625" style="109" bestFit="1" customWidth="1"/>
    <col min="13580" max="13580" width="13.7109375" style="109" bestFit="1" customWidth="1"/>
    <col min="13581" max="13581" width="22.85546875" style="109" customWidth="1"/>
    <col min="13582" max="13582" width="11.5703125" style="109" bestFit="1" customWidth="1"/>
    <col min="13583" max="13585" width="18.140625" style="109" bestFit="1" customWidth="1"/>
    <col min="13586" max="13824" width="11.42578125" style="109"/>
    <col min="13825" max="13825" width="30.42578125" style="109" customWidth="1"/>
    <col min="13826" max="13826" width="11.140625" style="109" customWidth="1"/>
    <col min="13827" max="13827" width="5.140625" style="109" bestFit="1" customWidth="1"/>
    <col min="13828" max="13828" width="8.28515625" style="109" customWidth="1"/>
    <col min="13829" max="13829" width="16.7109375" style="109" customWidth="1"/>
    <col min="13830" max="13830" width="17.7109375" style="109" customWidth="1"/>
    <col min="13831" max="13831" width="14.7109375" style="109" bestFit="1" customWidth="1"/>
    <col min="13832" max="13832" width="20.28515625" style="109" customWidth="1"/>
    <col min="13833" max="13833" width="15.42578125" style="109" customWidth="1"/>
    <col min="13834" max="13834" width="15" style="109" customWidth="1"/>
    <col min="13835" max="13835" width="11.140625" style="109" bestFit="1" customWidth="1"/>
    <col min="13836" max="13836" width="13.7109375" style="109" bestFit="1" customWidth="1"/>
    <col min="13837" max="13837" width="22.85546875" style="109" customWidth="1"/>
    <col min="13838" max="13838" width="11.5703125" style="109" bestFit="1" customWidth="1"/>
    <col min="13839" max="13841" width="18.140625" style="109" bestFit="1" customWidth="1"/>
    <col min="13842" max="14080" width="11.42578125" style="109"/>
    <col min="14081" max="14081" width="30.42578125" style="109" customWidth="1"/>
    <col min="14082" max="14082" width="11.140625" style="109" customWidth="1"/>
    <col min="14083" max="14083" width="5.140625" style="109" bestFit="1" customWidth="1"/>
    <col min="14084" max="14084" width="8.28515625" style="109" customWidth="1"/>
    <col min="14085" max="14085" width="16.7109375" style="109" customWidth="1"/>
    <col min="14086" max="14086" width="17.7109375" style="109" customWidth="1"/>
    <col min="14087" max="14087" width="14.7109375" style="109" bestFit="1" customWidth="1"/>
    <col min="14088" max="14088" width="20.28515625" style="109" customWidth="1"/>
    <col min="14089" max="14089" width="15.42578125" style="109" customWidth="1"/>
    <col min="14090" max="14090" width="15" style="109" customWidth="1"/>
    <col min="14091" max="14091" width="11.140625" style="109" bestFit="1" customWidth="1"/>
    <col min="14092" max="14092" width="13.7109375" style="109" bestFit="1" customWidth="1"/>
    <col min="14093" max="14093" width="22.85546875" style="109" customWidth="1"/>
    <col min="14094" max="14094" width="11.5703125" style="109" bestFit="1" customWidth="1"/>
    <col min="14095" max="14097" width="18.140625" style="109" bestFit="1" customWidth="1"/>
    <col min="14098" max="14336" width="11.42578125" style="109"/>
    <col min="14337" max="14337" width="30.42578125" style="109" customWidth="1"/>
    <col min="14338" max="14338" width="11.140625" style="109" customWidth="1"/>
    <col min="14339" max="14339" width="5.140625" style="109" bestFit="1" customWidth="1"/>
    <col min="14340" max="14340" width="8.28515625" style="109" customWidth="1"/>
    <col min="14341" max="14341" width="16.7109375" style="109" customWidth="1"/>
    <col min="14342" max="14342" width="17.7109375" style="109" customWidth="1"/>
    <col min="14343" max="14343" width="14.7109375" style="109" bestFit="1" customWidth="1"/>
    <col min="14344" max="14344" width="20.28515625" style="109" customWidth="1"/>
    <col min="14345" max="14345" width="15.42578125" style="109" customWidth="1"/>
    <col min="14346" max="14346" width="15" style="109" customWidth="1"/>
    <col min="14347" max="14347" width="11.140625" style="109" bestFit="1" customWidth="1"/>
    <col min="14348" max="14348" width="13.7109375" style="109" bestFit="1" customWidth="1"/>
    <col min="14349" max="14349" width="22.85546875" style="109" customWidth="1"/>
    <col min="14350" max="14350" width="11.5703125" style="109" bestFit="1" customWidth="1"/>
    <col min="14351" max="14353" width="18.140625" style="109" bestFit="1" customWidth="1"/>
    <col min="14354" max="14592" width="11.42578125" style="109"/>
    <col min="14593" max="14593" width="30.42578125" style="109" customWidth="1"/>
    <col min="14594" max="14594" width="11.140625" style="109" customWidth="1"/>
    <col min="14595" max="14595" width="5.140625" style="109" bestFit="1" customWidth="1"/>
    <col min="14596" max="14596" width="8.28515625" style="109" customWidth="1"/>
    <col min="14597" max="14597" width="16.7109375" style="109" customWidth="1"/>
    <col min="14598" max="14598" width="17.7109375" style="109" customWidth="1"/>
    <col min="14599" max="14599" width="14.7109375" style="109" bestFit="1" customWidth="1"/>
    <col min="14600" max="14600" width="20.28515625" style="109" customWidth="1"/>
    <col min="14601" max="14601" width="15.42578125" style="109" customWidth="1"/>
    <col min="14602" max="14602" width="15" style="109" customWidth="1"/>
    <col min="14603" max="14603" width="11.140625" style="109" bestFit="1" customWidth="1"/>
    <col min="14604" max="14604" width="13.7109375" style="109" bestFit="1" customWidth="1"/>
    <col min="14605" max="14605" width="22.85546875" style="109" customWidth="1"/>
    <col min="14606" max="14606" width="11.5703125" style="109" bestFit="1" customWidth="1"/>
    <col min="14607" max="14609" width="18.140625" style="109" bestFit="1" customWidth="1"/>
    <col min="14610" max="14848" width="11.42578125" style="109"/>
    <col min="14849" max="14849" width="30.42578125" style="109" customWidth="1"/>
    <col min="14850" max="14850" width="11.140625" style="109" customWidth="1"/>
    <col min="14851" max="14851" width="5.140625" style="109" bestFit="1" customWidth="1"/>
    <col min="14852" max="14852" width="8.28515625" style="109" customWidth="1"/>
    <col min="14853" max="14853" width="16.7109375" style="109" customWidth="1"/>
    <col min="14854" max="14854" width="17.7109375" style="109" customWidth="1"/>
    <col min="14855" max="14855" width="14.7109375" style="109" bestFit="1" customWidth="1"/>
    <col min="14856" max="14856" width="20.28515625" style="109" customWidth="1"/>
    <col min="14857" max="14857" width="15.42578125" style="109" customWidth="1"/>
    <col min="14858" max="14858" width="15" style="109" customWidth="1"/>
    <col min="14859" max="14859" width="11.140625" style="109" bestFit="1" customWidth="1"/>
    <col min="14860" max="14860" width="13.7109375" style="109" bestFit="1" customWidth="1"/>
    <col min="14861" max="14861" width="22.85546875" style="109" customWidth="1"/>
    <col min="14862" max="14862" width="11.5703125" style="109" bestFit="1" customWidth="1"/>
    <col min="14863" max="14865" width="18.140625" style="109" bestFit="1" customWidth="1"/>
    <col min="14866" max="15104" width="11.42578125" style="109"/>
    <col min="15105" max="15105" width="30.42578125" style="109" customWidth="1"/>
    <col min="15106" max="15106" width="11.140625" style="109" customWidth="1"/>
    <col min="15107" max="15107" width="5.140625" style="109" bestFit="1" customWidth="1"/>
    <col min="15108" max="15108" width="8.28515625" style="109" customWidth="1"/>
    <col min="15109" max="15109" width="16.7109375" style="109" customWidth="1"/>
    <col min="15110" max="15110" width="17.7109375" style="109" customWidth="1"/>
    <col min="15111" max="15111" width="14.7109375" style="109" bestFit="1" customWidth="1"/>
    <col min="15112" max="15112" width="20.28515625" style="109" customWidth="1"/>
    <col min="15113" max="15113" width="15.42578125" style="109" customWidth="1"/>
    <col min="15114" max="15114" width="15" style="109" customWidth="1"/>
    <col min="15115" max="15115" width="11.140625" style="109" bestFit="1" customWidth="1"/>
    <col min="15116" max="15116" width="13.7109375" style="109" bestFit="1" customWidth="1"/>
    <col min="15117" max="15117" width="22.85546875" style="109" customWidth="1"/>
    <col min="15118" max="15118" width="11.5703125" style="109" bestFit="1" customWidth="1"/>
    <col min="15119" max="15121" width="18.140625" style="109" bestFit="1" customWidth="1"/>
    <col min="15122" max="15360" width="11.42578125" style="109"/>
    <col min="15361" max="15361" width="30.42578125" style="109" customWidth="1"/>
    <col min="15362" max="15362" width="11.140625" style="109" customWidth="1"/>
    <col min="15363" max="15363" width="5.140625" style="109" bestFit="1" customWidth="1"/>
    <col min="15364" max="15364" width="8.28515625" style="109" customWidth="1"/>
    <col min="15365" max="15365" width="16.7109375" style="109" customWidth="1"/>
    <col min="15366" max="15366" width="17.7109375" style="109" customWidth="1"/>
    <col min="15367" max="15367" width="14.7109375" style="109" bestFit="1" customWidth="1"/>
    <col min="15368" max="15368" width="20.28515625" style="109" customWidth="1"/>
    <col min="15369" max="15369" width="15.42578125" style="109" customWidth="1"/>
    <col min="15370" max="15370" width="15" style="109" customWidth="1"/>
    <col min="15371" max="15371" width="11.140625" style="109" bestFit="1" customWidth="1"/>
    <col min="15372" max="15372" width="13.7109375" style="109" bestFit="1" customWidth="1"/>
    <col min="15373" max="15373" width="22.85546875" style="109" customWidth="1"/>
    <col min="15374" max="15374" width="11.5703125" style="109" bestFit="1" customWidth="1"/>
    <col min="15375" max="15377" width="18.140625" style="109" bestFit="1" customWidth="1"/>
    <col min="15378" max="15616" width="11.42578125" style="109"/>
    <col min="15617" max="15617" width="30.42578125" style="109" customWidth="1"/>
    <col min="15618" max="15618" width="11.140625" style="109" customWidth="1"/>
    <col min="15619" max="15619" width="5.140625" style="109" bestFit="1" customWidth="1"/>
    <col min="15620" max="15620" width="8.28515625" style="109" customWidth="1"/>
    <col min="15621" max="15621" width="16.7109375" style="109" customWidth="1"/>
    <col min="15622" max="15622" width="17.7109375" style="109" customWidth="1"/>
    <col min="15623" max="15623" width="14.7109375" style="109" bestFit="1" customWidth="1"/>
    <col min="15624" max="15624" width="20.28515625" style="109" customWidth="1"/>
    <col min="15625" max="15625" width="15.42578125" style="109" customWidth="1"/>
    <col min="15626" max="15626" width="15" style="109" customWidth="1"/>
    <col min="15627" max="15627" width="11.140625" style="109" bestFit="1" customWidth="1"/>
    <col min="15628" max="15628" width="13.7109375" style="109" bestFit="1" customWidth="1"/>
    <col min="15629" max="15629" width="22.85546875" style="109" customWidth="1"/>
    <col min="15630" max="15630" width="11.5703125" style="109" bestFit="1" customWidth="1"/>
    <col min="15631" max="15633" width="18.140625" style="109" bestFit="1" customWidth="1"/>
    <col min="15634" max="15872" width="11.42578125" style="109"/>
    <col min="15873" max="15873" width="30.42578125" style="109" customWidth="1"/>
    <col min="15874" max="15874" width="11.140625" style="109" customWidth="1"/>
    <col min="15875" max="15875" width="5.140625" style="109" bestFit="1" customWidth="1"/>
    <col min="15876" max="15876" width="8.28515625" style="109" customWidth="1"/>
    <col min="15877" max="15877" width="16.7109375" style="109" customWidth="1"/>
    <col min="15878" max="15878" width="17.7109375" style="109" customWidth="1"/>
    <col min="15879" max="15879" width="14.7109375" style="109" bestFit="1" customWidth="1"/>
    <col min="15880" max="15880" width="20.28515625" style="109" customWidth="1"/>
    <col min="15881" max="15881" width="15.42578125" style="109" customWidth="1"/>
    <col min="15882" max="15882" width="15" style="109" customWidth="1"/>
    <col min="15883" max="15883" width="11.140625" style="109" bestFit="1" customWidth="1"/>
    <col min="15884" max="15884" width="13.7109375" style="109" bestFit="1" customWidth="1"/>
    <col min="15885" max="15885" width="22.85546875" style="109" customWidth="1"/>
    <col min="15886" max="15886" width="11.5703125" style="109" bestFit="1" customWidth="1"/>
    <col min="15887" max="15889" width="18.140625" style="109" bestFit="1" customWidth="1"/>
    <col min="15890" max="16128" width="11.42578125" style="109"/>
    <col min="16129" max="16129" width="30.42578125" style="109" customWidth="1"/>
    <col min="16130" max="16130" width="11.140625" style="109" customWidth="1"/>
    <col min="16131" max="16131" width="5.140625" style="109" bestFit="1" customWidth="1"/>
    <col min="16132" max="16132" width="8.28515625" style="109" customWidth="1"/>
    <col min="16133" max="16133" width="16.7109375" style="109" customWidth="1"/>
    <col min="16134" max="16134" width="17.7109375" style="109" customWidth="1"/>
    <col min="16135" max="16135" width="14.7109375" style="109" bestFit="1" customWidth="1"/>
    <col min="16136" max="16136" width="20.28515625" style="109" customWidth="1"/>
    <col min="16137" max="16137" width="15.42578125" style="109" customWidth="1"/>
    <col min="16138" max="16138" width="15" style="109" customWidth="1"/>
    <col min="16139" max="16139" width="11.140625" style="109" bestFit="1" customWidth="1"/>
    <col min="16140" max="16140" width="13.7109375" style="109" bestFit="1" customWidth="1"/>
    <col min="16141" max="16141" width="22.85546875" style="109" customWidth="1"/>
    <col min="16142" max="16142" width="11.5703125" style="109" bestFit="1" customWidth="1"/>
    <col min="16143" max="16145" width="18.140625" style="109" bestFit="1" customWidth="1"/>
    <col min="16146" max="16384" width="11.42578125" style="109"/>
  </cols>
  <sheetData>
    <row r="1" spans="1:17" x14ac:dyDescent="0.2">
      <c r="A1" s="108" t="s">
        <v>79</v>
      </c>
      <c r="B1" s="1716" t="s">
        <v>78</v>
      </c>
      <c r="C1" s="1716"/>
      <c r="D1" s="1716"/>
      <c r="E1" s="1716"/>
      <c r="F1" s="1716"/>
      <c r="G1" s="1716"/>
      <c r="H1" s="1716"/>
      <c r="I1" s="1716"/>
      <c r="J1" s="1716"/>
      <c r="K1" s="1716"/>
      <c r="L1" s="1716"/>
      <c r="M1" s="1717"/>
    </row>
    <row r="2" spans="1:17" x14ac:dyDescent="0.2">
      <c r="A2" s="110" t="s">
        <v>77</v>
      </c>
      <c r="B2" s="1718" t="s">
        <v>76</v>
      </c>
      <c r="C2" s="1718"/>
      <c r="D2" s="1718"/>
      <c r="E2" s="1718"/>
      <c r="F2" s="1718"/>
      <c r="G2" s="1718"/>
      <c r="H2" s="1718"/>
      <c r="I2" s="1718"/>
      <c r="J2" s="1718"/>
      <c r="K2" s="1718"/>
      <c r="L2" s="1718"/>
      <c r="M2" s="1719"/>
    </row>
    <row r="3" spans="1:17" x14ac:dyDescent="0.2">
      <c r="A3" s="110" t="s">
        <v>75</v>
      </c>
      <c r="B3" s="1718" t="s">
        <v>267</v>
      </c>
      <c r="C3" s="1718"/>
      <c r="D3" s="1718"/>
      <c r="E3" s="1718"/>
      <c r="F3" s="1718"/>
      <c r="G3" s="1718"/>
      <c r="H3" s="1718"/>
      <c r="I3" s="1718"/>
      <c r="J3" s="1718"/>
      <c r="K3" s="1718"/>
      <c r="L3" s="1718"/>
      <c r="M3" s="1719"/>
    </row>
    <row r="4" spans="1:17" x14ac:dyDescent="0.2">
      <c r="A4" s="112"/>
      <c r="B4" s="1718"/>
      <c r="C4" s="1718"/>
      <c r="D4" s="1718"/>
      <c r="E4" s="1718"/>
      <c r="F4" s="1718"/>
      <c r="G4" s="1718"/>
      <c r="H4" s="1718"/>
      <c r="I4" s="1718"/>
      <c r="J4" s="1718"/>
      <c r="K4" s="1718"/>
      <c r="L4" s="1718"/>
      <c r="M4" s="1719"/>
    </row>
    <row r="5" spans="1:17" x14ac:dyDescent="0.2">
      <c r="A5" s="112"/>
      <c r="B5" s="1718" t="s">
        <v>306</v>
      </c>
      <c r="C5" s="1718"/>
      <c r="D5" s="1718"/>
      <c r="E5" s="1718"/>
      <c r="F5" s="1718"/>
      <c r="G5" s="1718"/>
      <c r="H5" s="1718"/>
      <c r="I5" s="1718"/>
      <c r="J5" s="1718"/>
      <c r="K5" s="1718"/>
      <c r="L5" s="1718"/>
      <c r="M5" s="1719"/>
    </row>
    <row r="6" spans="1:17" x14ac:dyDescent="0.2">
      <c r="A6" s="112"/>
      <c r="B6" s="107"/>
      <c r="C6" s="113"/>
      <c r="D6" s="113" t="s">
        <v>307</v>
      </c>
      <c r="E6" s="113"/>
      <c r="F6" s="113"/>
      <c r="G6" s="107"/>
      <c r="H6" s="113"/>
      <c r="I6" s="113" t="s">
        <v>308</v>
      </c>
      <c r="J6" s="113"/>
      <c r="K6" s="113"/>
      <c r="L6" s="113"/>
      <c r="M6" s="114"/>
    </row>
    <row r="7" spans="1:17" ht="13.5" thickBot="1" x14ac:dyDescent="0.25">
      <c r="A7" s="1784" t="s">
        <v>73</v>
      </c>
      <c r="B7" s="1785"/>
      <c r="C7" s="1785"/>
      <c r="D7" s="1785"/>
      <c r="E7" s="1785"/>
      <c r="F7" s="1785"/>
      <c r="G7" s="1785"/>
      <c r="H7" s="1785"/>
      <c r="I7" s="1785"/>
      <c r="J7" s="1785"/>
      <c r="K7" s="1785"/>
      <c r="L7" s="1785"/>
      <c r="M7" s="1786"/>
    </row>
    <row r="8" spans="1:17" ht="13.5" thickBot="1" x14ac:dyDescent="0.25">
      <c r="A8" s="1728" t="s">
        <v>72</v>
      </c>
      <c r="B8" s="1733" t="s">
        <v>71</v>
      </c>
      <c r="C8" s="1734"/>
      <c r="D8" s="1734"/>
      <c r="E8" s="1734"/>
      <c r="F8" s="1735"/>
      <c r="G8" s="1736" t="s">
        <v>6</v>
      </c>
      <c r="H8" s="1737"/>
      <c r="I8" s="1736" t="s">
        <v>70</v>
      </c>
      <c r="J8" s="1740"/>
      <c r="K8" s="1742" t="s">
        <v>69</v>
      </c>
      <c r="L8" s="1743"/>
      <c r="M8" s="1720" t="s">
        <v>68</v>
      </c>
      <c r="O8" s="97"/>
      <c r="P8" s="115"/>
      <c r="Q8" s="115"/>
    </row>
    <row r="9" spans="1:17" ht="13.5" thickBot="1" x14ac:dyDescent="0.25">
      <c r="A9" s="1732"/>
      <c r="B9" s="1723" t="s">
        <v>10</v>
      </c>
      <c r="C9" s="1724"/>
      <c r="D9" s="1723" t="s">
        <v>67</v>
      </c>
      <c r="E9" s="1724"/>
      <c r="F9" s="1728" t="s">
        <v>66</v>
      </c>
      <c r="G9" s="1738"/>
      <c r="H9" s="1739"/>
      <c r="I9" s="1738"/>
      <c r="J9" s="1741"/>
      <c r="K9" s="1730" t="s">
        <v>65</v>
      </c>
      <c r="L9" s="1731"/>
      <c r="M9" s="1721"/>
    </row>
    <row r="10" spans="1:17" ht="13.5" thickBot="1" x14ac:dyDescent="0.25">
      <c r="A10" s="1729"/>
      <c r="B10" s="276" t="s">
        <v>62</v>
      </c>
      <c r="C10" s="277" t="s">
        <v>13</v>
      </c>
      <c r="D10" s="278" t="s">
        <v>62</v>
      </c>
      <c r="E10" s="111" t="s">
        <v>13</v>
      </c>
      <c r="F10" s="1729"/>
      <c r="G10" s="279" t="s">
        <v>64</v>
      </c>
      <c r="H10" s="280" t="s">
        <v>63</v>
      </c>
      <c r="I10" s="281" t="s">
        <v>62</v>
      </c>
      <c r="J10" s="282" t="s">
        <v>13</v>
      </c>
      <c r="K10" s="280" t="s">
        <v>62</v>
      </c>
      <c r="L10" s="280" t="s">
        <v>13</v>
      </c>
      <c r="M10" s="1722"/>
    </row>
    <row r="11" spans="1:17" ht="13.5" thickBot="1" x14ac:dyDescent="0.25">
      <c r="A11" s="283">
        <v>1</v>
      </c>
      <c r="B11" s="279">
        <v>2</v>
      </c>
      <c r="C11" s="279">
        <v>3</v>
      </c>
      <c r="D11" s="280">
        <v>4</v>
      </c>
      <c r="E11" s="282">
        <v>5</v>
      </c>
      <c r="F11" s="284" t="s">
        <v>14</v>
      </c>
      <c r="G11" s="285">
        <v>7</v>
      </c>
      <c r="H11" s="286">
        <v>8</v>
      </c>
      <c r="I11" s="287">
        <v>9</v>
      </c>
      <c r="J11" s="288">
        <v>10</v>
      </c>
      <c r="K11" s="285">
        <v>11</v>
      </c>
      <c r="L11" s="286">
        <v>12</v>
      </c>
      <c r="M11" s="289" t="s">
        <v>15</v>
      </c>
      <c r="O11" s="117"/>
    </row>
    <row r="12" spans="1:17" x14ac:dyDescent="0.2">
      <c r="A12" s="290" t="s">
        <v>61</v>
      </c>
      <c r="B12" s="1466"/>
      <c r="C12" s="1467"/>
      <c r="D12" s="1467"/>
      <c r="E12" s="1467"/>
      <c r="F12" s="1468">
        <f t="shared" ref="F12:F26" si="0">+C12+E12</f>
        <v>0</v>
      </c>
      <c r="G12" s="1466"/>
      <c r="H12" s="1468"/>
      <c r="I12" s="1469"/>
      <c r="J12" s="1470"/>
      <c r="K12" s="1466"/>
      <c r="L12" s="1468"/>
      <c r="M12" s="1471">
        <f t="shared" ref="M12:M17" si="1">+F12+H12+J12+L12</f>
        <v>0</v>
      </c>
    </row>
    <row r="13" spans="1:17" x14ac:dyDescent="0.2">
      <c r="A13" s="291" t="s">
        <v>57</v>
      </c>
      <c r="B13" s="1472"/>
      <c r="C13" s="947">
        <v>0</v>
      </c>
      <c r="D13" s="947">
        <v>9</v>
      </c>
      <c r="E13" s="1365">
        <v>0</v>
      </c>
      <c r="F13" s="1413">
        <f t="shared" si="0"/>
        <v>0</v>
      </c>
      <c r="G13" s="1472"/>
      <c r="H13" s="1413"/>
      <c r="I13" s="1473"/>
      <c r="J13" s="1474"/>
      <c r="K13" s="1472"/>
      <c r="L13" s="1413"/>
      <c r="M13" s="1475">
        <f t="shared" si="1"/>
        <v>0</v>
      </c>
      <c r="N13" s="117"/>
      <c r="O13" s="98"/>
      <c r="P13" s="115"/>
    </row>
    <row r="14" spans="1:17" x14ac:dyDescent="0.2">
      <c r="A14" s="291" t="s">
        <v>60</v>
      </c>
      <c r="B14" s="1472"/>
      <c r="C14" s="947">
        <v>0</v>
      </c>
      <c r="D14" s="947">
        <v>22</v>
      </c>
      <c r="E14" s="1365">
        <v>75570993</v>
      </c>
      <c r="F14" s="1413">
        <f t="shared" si="0"/>
        <v>75570993</v>
      </c>
      <c r="G14" s="1472"/>
      <c r="H14" s="1413"/>
      <c r="I14" s="1473"/>
      <c r="J14" s="1474"/>
      <c r="K14" s="1472"/>
      <c r="L14" s="1413"/>
      <c r="M14" s="1475">
        <f t="shared" si="1"/>
        <v>75570993</v>
      </c>
      <c r="N14" s="117"/>
      <c r="O14" s="98"/>
      <c r="P14" s="115"/>
    </row>
    <row r="15" spans="1:17" x14ac:dyDescent="0.2">
      <c r="A15" s="291" t="s">
        <v>54</v>
      </c>
      <c r="B15" s="1472">
        <v>40</v>
      </c>
      <c r="C15" s="947">
        <v>0</v>
      </c>
      <c r="D15" s="947">
        <v>38</v>
      </c>
      <c r="E15" s="1365">
        <v>133000000</v>
      </c>
      <c r="F15" s="1413">
        <f t="shared" si="0"/>
        <v>133000000</v>
      </c>
      <c r="G15" s="1472"/>
      <c r="H15" s="1413"/>
      <c r="I15" s="1473"/>
      <c r="J15" s="1474"/>
      <c r="K15" s="1472"/>
      <c r="L15" s="1413"/>
      <c r="M15" s="1475">
        <f t="shared" si="1"/>
        <v>133000000</v>
      </c>
      <c r="N15" s="117"/>
      <c r="O15" s="98"/>
      <c r="P15" s="115"/>
    </row>
    <row r="16" spans="1:17" x14ac:dyDescent="0.2">
      <c r="A16" s="291" t="s">
        <v>55</v>
      </c>
      <c r="B16" s="1472"/>
      <c r="C16" s="947">
        <v>0</v>
      </c>
      <c r="D16" s="947">
        <v>10</v>
      </c>
      <c r="E16" s="1365">
        <v>38019184</v>
      </c>
      <c r="F16" s="1413">
        <f t="shared" si="0"/>
        <v>38019184</v>
      </c>
      <c r="G16" s="1472"/>
      <c r="H16" s="1413"/>
      <c r="I16" s="1473"/>
      <c r="J16" s="1474"/>
      <c r="K16" s="1472"/>
      <c r="L16" s="1413"/>
      <c r="M16" s="1475">
        <f t="shared" si="1"/>
        <v>38019184</v>
      </c>
      <c r="N16" s="117"/>
      <c r="O16" s="98"/>
      <c r="P16" s="115"/>
      <c r="Q16" s="120"/>
    </row>
    <row r="17" spans="1:17" x14ac:dyDescent="0.2">
      <c r="A17" s="291" t="s">
        <v>53</v>
      </c>
      <c r="B17" s="1472"/>
      <c r="C17" s="1476">
        <v>0</v>
      </c>
      <c r="D17" s="947">
        <v>6</v>
      </c>
      <c r="E17" s="1365">
        <v>13100880</v>
      </c>
      <c r="F17" s="1413">
        <f t="shared" si="0"/>
        <v>13100880</v>
      </c>
      <c r="G17" s="1472"/>
      <c r="H17" s="1413"/>
      <c r="I17" s="1473"/>
      <c r="J17" s="1474"/>
      <c r="K17" s="1472"/>
      <c r="L17" s="1413"/>
      <c r="M17" s="1475">
        <f t="shared" si="1"/>
        <v>13100880</v>
      </c>
      <c r="N17" s="117"/>
      <c r="O17" s="98"/>
      <c r="P17" s="115"/>
      <c r="Q17" s="120"/>
    </row>
    <row r="18" spans="1:17" x14ac:dyDescent="0.2">
      <c r="A18" s="292" t="s">
        <v>59</v>
      </c>
      <c r="B18" s="1477">
        <f t="shared" ref="B18:L18" si="2">SUM(B13:B17)</f>
        <v>40</v>
      </c>
      <c r="C18" s="1478">
        <f t="shared" si="2"/>
        <v>0</v>
      </c>
      <c r="D18" s="1478">
        <f t="shared" si="2"/>
        <v>85</v>
      </c>
      <c r="E18" s="1478">
        <f t="shared" si="2"/>
        <v>259691057</v>
      </c>
      <c r="F18" s="1479">
        <f t="shared" si="0"/>
        <v>259691057</v>
      </c>
      <c r="G18" s="1477">
        <f t="shared" si="2"/>
        <v>0</v>
      </c>
      <c r="H18" s="1479">
        <f t="shared" si="2"/>
        <v>0</v>
      </c>
      <c r="I18" s="1480">
        <f t="shared" si="2"/>
        <v>0</v>
      </c>
      <c r="J18" s="1481">
        <f t="shared" si="2"/>
        <v>0</v>
      </c>
      <c r="K18" s="1477">
        <f t="shared" si="2"/>
        <v>0</v>
      </c>
      <c r="L18" s="1479">
        <f t="shared" si="2"/>
        <v>0</v>
      </c>
      <c r="M18" s="1482">
        <f>SUM(M13:M17)</f>
        <v>259691057</v>
      </c>
      <c r="O18" s="99"/>
      <c r="P18" s="115"/>
      <c r="Q18" s="120"/>
    </row>
    <row r="19" spans="1:17" x14ac:dyDescent="0.2">
      <c r="A19" s="293" t="s">
        <v>58</v>
      </c>
      <c r="B19" s="1472"/>
      <c r="C19" s="947"/>
      <c r="D19" s="947"/>
      <c r="E19" s="947"/>
      <c r="F19" s="1413">
        <f t="shared" si="0"/>
        <v>0</v>
      </c>
      <c r="G19" s="1472"/>
      <c r="H19" s="1413"/>
      <c r="I19" s="1473"/>
      <c r="J19" s="1474"/>
      <c r="K19" s="1472"/>
      <c r="L19" s="1413"/>
      <c r="M19" s="1475">
        <f t="shared" ref="M19" si="3">+F19+H19+J19+L19</f>
        <v>0</v>
      </c>
      <c r="O19" s="97"/>
      <c r="P19" s="115"/>
      <c r="Q19" s="120"/>
    </row>
    <row r="20" spans="1:17" s="79" customFormat="1" x14ac:dyDescent="0.2">
      <c r="A20" s="295" t="s">
        <v>57</v>
      </c>
      <c r="B20" s="968"/>
      <c r="C20" s="969"/>
      <c r="D20" s="971"/>
      <c r="E20" s="971"/>
      <c r="F20" s="1413"/>
      <c r="G20" s="947">
        <v>12</v>
      </c>
      <c r="H20" s="1413">
        <v>73175486</v>
      </c>
      <c r="I20" s="1473"/>
      <c r="J20" s="1474"/>
      <c r="K20" s="1472"/>
      <c r="L20" s="1413"/>
      <c r="M20" s="1475">
        <v>73175486</v>
      </c>
      <c r="N20" s="102"/>
      <c r="O20" s="103"/>
      <c r="P20" s="115"/>
      <c r="Q20" s="120"/>
    </row>
    <row r="21" spans="1:17" s="79" customFormat="1" x14ac:dyDescent="0.2">
      <c r="A21" s="295" t="s">
        <v>261</v>
      </c>
      <c r="B21" s="968"/>
      <c r="C21" s="969"/>
      <c r="D21" s="971"/>
      <c r="E21" s="971"/>
      <c r="F21" s="1413"/>
      <c r="G21" s="947">
        <v>77</v>
      </c>
      <c r="H21" s="1413">
        <v>457046646</v>
      </c>
      <c r="I21" s="1473"/>
      <c r="J21" s="1474"/>
      <c r="K21" s="1472"/>
      <c r="L21" s="1413"/>
      <c r="M21" s="1475">
        <v>457046646</v>
      </c>
      <c r="N21" s="102"/>
      <c r="O21" s="103"/>
      <c r="P21" s="115"/>
      <c r="Q21" s="120"/>
    </row>
    <row r="22" spans="1:17" s="79" customFormat="1" x14ac:dyDescent="0.2">
      <c r="A22" s="295" t="s">
        <v>54</v>
      </c>
      <c r="B22" s="968"/>
      <c r="C22" s="969"/>
      <c r="D22" s="971"/>
      <c r="E22" s="971"/>
      <c r="F22" s="1413"/>
      <c r="G22" s="947">
        <v>24</v>
      </c>
      <c r="H22" s="1413">
        <v>113503801</v>
      </c>
      <c r="I22" s="1473"/>
      <c r="J22" s="1474"/>
      <c r="K22" s="1472"/>
      <c r="L22" s="1413"/>
      <c r="M22" s="1475">
        <v>113503801</v>
      </c>
      <c r="N22" s="102"/>
      <c r="O22" s="103"/>
      <c r="P22" s="115"/>
      <c r="Q22" s="104"/>
    </row>
    <row r="23" spans="1:17" s="79" customFormat="1" x14ac:dyDescent="0.2">
      <c r="A23" s="295" t="s">
        <v>55</v>
      </c>
      <c r="B23" s="970"/>
      <c r="C23" s="971"/>
      <c r="D23" s="971"/>
      <c r="E23" s="971"/>
      <c r="F23" s="1413"/>
      <c r="G23" s="947">
        <v>8</v>
      </c>
      <c r="H23" s="1413">
        <v>42368806</v>
      </c>
      <c r="I23" s="1473"/>
      <c r="J23" s="1474"/>
      <c r="K23" s="1472"/>
      <c r="L23" s="1413"/>
      <c r="M23" s="1475">
        <v>42368806</v>
      </c>
      <c r="N23" s="102"/>
      <c r="O23" s="103"/>
      <c r="P23" s="115"/>
      <c r="Q23" s="103"/>
    </row>
    <row r="24" spans="1:17" s="79" customFormat="1" x14ac:dyDescent="0.2">
      <c r="A24" s="291" t="s">
        <v>53</v>
      </c>
      <c r="B24" s="970"/>
      <c r="C24" s="971"/>
      <c r="D24" s="971"/>
      <c r="E24" s="971"/>
      <c r="F24" s="1413"/>
      <c r="G24" s="947">
        <v>4</v>
      </c>
      <c r="H24" s="1413">
        <v>12935116</v>
      </c>
      <c r="I24" s="1473"/>
      <c r="J24" s="1474"/>
      <c r="K24" s="1472"/>
      <c r="L24" s="1413"/>
      <c r="M24" s="1475">
        <v>12935116</v>
      </c>
      <c r="N24" s="102"/>
      <c r="O24" s="103"/>
      <c r="P24" s="115"/>
      <c r="Q24" s="104"/>
    </row>
    <row r="25" spans="1:17" x14ac:dyDescent="0.2">
      <c r="A25" s="292" t="s">
        <v>52</v>
      </c>
      <c r="B25" s="1477">
        <v>0</v>
      </c>
      <c r="C25" s="1478">
        <v>0</v>
      </c>
      <c r="D25" s="1478">
        <v>0</v>
      </c>
      <c r="E25" s="1478">
        <v>0</v>
      </c>
      <c r="F25" s="1479">
        <v>0</v>
      </c>
      <c r="G25" s="1477">
        <f>SUM(G20:G24)</f>
        <v>125</v>
      </c>
      <c r="H25" s="1479">
        <f>SUM(H20:H24)</f>
        <v>699029855</v>
      </c>
      <c r="I25" s="1480">
        <f t="shared" ref="I25:L25" si="4">SUM(I20:I24)</f>
        <v>0</v>
      </c>
      <c r="J25" s="1481">
        <f t="shared" si="4"/>
        <v>0</v>
      </c>
      <c r="K25" s="1477">
        <f t="shared" si="4"/>
        <v>0</v>
      </c>
      <c r="L25" s="1479">
        <f t="shared" si="4"/>
        <v>0</v>
      </c>
      <c r="M25" s="1482">
        <f>SUM(M20:M24)</f>
        <v>699029855</v>
      </c>
      <c r="O25" s="105"/>
      <c r="P25" s="115"/>
      <c r="Q25" s="104"/>
    </row>
    <row r="26" spans="1:17" x14ac:dyDescent="0.2">
      <c r="A26" s="293" t="s">
        <v>51</v>
      </c>
      <c r="B26" s="1472"/>
      <c r="C26" s="947"/>
      <c r="D26" s="947"/>
      <c r="E26" s="947"/>
      <c r="F26" s="1413">
        <f t="shared" si="0"/>
        <v>0</v>
      </c>
      <c r="G26" s="1472"/>
      <c r="H26" s="1413"/>
      <c r="I26" s="1473"/>
      <c r="J26" s="1474"/>
      <c r="K26" s="1472"/>
      <c r="L26" s="1413"/>
      <c r="M26" s="1475">
        <f t="shared" ref="M26" si="5">+F26+H26+J26+L26</f>
        <v>0</v>
      </c>
      <c r="O26" s="103"/>
      <c r="P26" s="115"/>
      <c r="Q26" s="296"/>
    </row>
    <row r="27" spans="1:17" s="79" customFormat="1" x14ac:dyDescent="0.2">
      <c r="A27" s="295" t="s">
        <v>262</v>
      </c>
      <c r="B27" s="968"/>
      <c r="C27" s="969"/>
      <c r="D27" s="971"/>
      <c r="E27" s="971"/>
      <c r="F27" s="1474"/>
      <c r="G27" s="971"/>
      <c r="H27" s="971"/>
      <c r="I27" s="890">
        <v>5</v>
      </c>
      <c r="J27" s="1413">
        <v>16709152</v>
      </c>
      <c r="K27" s="1472"/>
      <c r="L27" s="1413"/>
      <c r="M27" s="1475">
        <v>16709152</v>
      </c>
      <c r="N27" s="102"/>
      <c r="O27" s="103"/>
      <c r="P27" s="115"/>
    </row>
    <row r="28" spans="1:17" s="79" customFormat="1" x14ac:dyDescent="0.2">
      <c r="A28" s="295" t="s">
        <v>50</v>
      </c>
      <c r="B28" s="968"/>
      <c r="C28" s="969"/>
      <c r="D28" s="971"/>
      <c r="E28" s="971"/>
      <c r="F28" s="1474"/>
      <c r="G28" s="971"/>
      <c r="H28" s="971"/>
      <c r="I28" s="890">
        <v>10</v>
      </c>
      <c r="J28" s="1413">
        <v>30928966</v>
      </c>
      <c r="K28" s="1472"/>
      <c r="L28" s="1413"/>
      <c r="M28" s="1475">
        <v>30928966</v>
      </c>
      <c r="N28" s="102"/>
      <c r="O28" s="103"/>
      <c r="P28" s="115"/>
      <c r="Q28" s="109"/>
    </row>
    <row r="29" spans="1:17" s="79" customFormat="1" x14ac:dyDescent="0.2">
      <c r="A29" s="295" t="s">
        <v>47</v>
      </c>
      <c r="B29" s="968"/>
      <c r="C29" s="969"/>
      <c r="D29" s="971"/>
      <c r="E29" s="971"/>
      <c r="F29" s="1474"/>
      <c r="G29" s="971"/>
      <c r="H29" s="971"/>
      <c r="I29" s="890">
        <v>43</v>
      </c>
      <c r="J29" s="1413">
        <v>117546704</v>
      </c>
      <c r="K29" s="1472"/>
      <c r="L29" s="1413"/>
      <c r="M29" s="1475">
        <v>117546704</v>
      </c>
      <c r="N29" s="102"/>
      <c r="O29" s="103"/>
      <c r="P29" s="115"/>
      <c r="Q29" s="109"/>
    </row>
    <row r="30" spans="1:17" s="79" customFormat="1" x14ac:dyDescent="0.2">
      <c r="A30" s="295" t="s">
        <v>48</v>
      </c>
      <c r="B30" s="968"/>
      <c r="C30" s="969"/>
      <c r="D30" s="971"/>
      <c r="E30" s="971"/>
      <c r="F30" s="1474"/>
      <c r="G30" s="971"/>
      <c r="H30" s="971"/>
      <c r="I30" s="890">
        <v>2</v>
      </c>
      <c r="J30" s="1413">
        <v>10748909</v>
      </c>
      <c r="K30" s="1472"/>
      <c r="L30" s="1413"/>
      <c r="M30" s="1475">
        <v>10748909</v>
      </c>
      <c r="N30" s="102"/>
      <c r="O30" s="103"/>
      <c r="P30" s="115"/>
      <c r="Q30" s="109"/>
    </row>
    <row r="31" spans="1:17" s="79" customFormat="1" x14ac:dyDescent="0.2">
      <c r="A31" s="295" t="s">
        <v>46</v>
      </c>
      <c r="B31" s="968"/>
      <c r="C31" s="969"/>
      <c r="D31" s="971"/>
      <c r="E31" s="971"/>
      <c r="F31" s="1474"/>
      <c r="G31" s="971"/>
      <c r="H31" s="971"/>
      <c r="I31" s="890">
        <v>8</v>
      </c>
      <c r="J31" s="1413">
        <v>17331491</v>
      </c>
      <c r="K31" s="1472"/>
      <c r="L31" s="1413"/>
      <c r="M31" s="1475">
        <v>17331491</v>
      </c>
      <c r="N31" s="102"/>
      <c r="O31" s="103"/>
      <c r="P31" s="115"/>
      <c r="Q31" s="109"/>
    </row>
    <row r="32" spans="1:17" s="79" customFormat="1" x14ac:dyDescent="0.2">
      <c r="A32" s="295" t="s">
        <v>45</v>
      </c>
      <c r="B32" s="968"/>
      <c r="C32" s="969"/>
      <c r="D32" s="971"/>
      <c r="E32" s="971"/>
      <c r="F32" s="1474"/>
      <c r="G32" s="971"/>
      <c r="H32" s="971"/>
      <c r="I32" s="890">
        <v>17</v>
      </c>
      <c r="J32" s="1413">
        <v>55163034</v>
      </c>
      <c r="K32" s="1472"/>
      <c r="L32" s="1413"/>
      <c r="M32" s="1475">
        <v>55163034</v>
      </c>
      <c r="N32" s="102"/>
      <c r="O32" s="103"/>
      <c r="P32" s="115"/>
      <c r="Q32" s="109"/>
    </row>
    <row r="33" spans="1:17" s="79" customFormat="1" x14ac:dyDescent="0.2">
      <c r="A33" s="295" t="s">
        <v>86</v>
      </c>
      <c r="B33" s="968"/>
      <c r="C33" s="969"/>
      <c r="D33" s="971"/>
      <c r="E33" s="971"/>
      <c r="F33" s="1474"/>
      <c r="G33" s="971"/>
      <c r="H33" s="971"/>
      <c r="I33" s="890">
        <v>16</v>
      </c>
      <c r="J33" s="1413">
        <v>41744424</v>
      </c>
      <c r="K33" s="1472"/>
      <c r="L33" s="1413"/>
      <c r="M33" s="1475">
        <v>41744424</v>
      </c>
      <c r="N33" s="102"/>
      <c r="O33" s="103"/>
      <c r="P33" s="115"/>
    </row>
    <row r="34" spans="1:17" s="79" customFormat="1" x14ac:dyDescent="0.2">
      <c r="A34" s="295" t="s">
        <v>41</v>
      </c>
      <c r="B34" s="968"/>
      <c r="C34" s="969"/>
      <c r="D34" s="971"/>
      <c r="E34" s="971"/>
      <c r="F34" s="1474"/>
      <c r="G34" s="971"/>
      <c r="H34" s="971"/>
      <c r="I34" s="890">
        <v>7</v>
      </c>
      <c r="J34" s="1413">
        <v>23568916</v>
      </c>
      <c r="K34" s="1472"/>
      <c r="L34" s="1413"/>
      <c r="M34" s="1475">
        <v>23568916</v>
      </c>
      <c r="N34" s="102"/>
      <c r="O34" s="103"/>
      <c r="P34" s="115"/>
      <c r="Q34" s="109"/>
    </row>
    <row r="35" spans="1:17" s="79" customFormat="1" x14ac:dyDescent="0.2">
      <c r="A35" s="295" t="s">
        <v>40</v>
      </c>
      <c r="B35" s="968"/>
      <c r="C35" s="969"/>
      <c r="D35" s="971"/>
      <c r="E35" s="971"/>
      <c r="F35" s="1474"/>
      <c r="G35" s="971"/>
      <c r="H35" s="971"/>
      <c r="I35" s="890">
        <v>14</v>
      </c>
      <c r="J35" s="1413">
        <v>59799518</v>
      </c>
      <c r="K35" s="1472"/>
      <c r="L35" s="1413"/>
      <c r="M35" s="1475">
        <v>59799518</v>
      </c>
      <c r="N35" s="102"/>
      <c r="O35" s="103"/>
      <c r="P35" s="115"/>
      <c r="Q35" s="109"/>
    </row>
    <row r="36" spans="1:17" s="79" customFormat="1" x14ac:dyDescent="0.2">
      <c r="A36" s="295" t="s">
        <v>130</v>
      </c>
      <c r="B36" s="968"/>
      <c r="C36" s="969"/>
      <c r="D36" s="971"/>
      <c r="E36" s="971"/>
      <c r="F36" s="1474"/>
      <c r="G36" s="971"/>
      <c r="H36" s="971"/>
      <c r="I36" s="890">
        <v>3</v>
      </c>
      <c r="J36" s="1413">
        <v>5752081</v>
      </c>
      <c r="K36" s="1472"/>
      <c r="L36" s="1413"/>
      <c r="M36" s="1475">
        <v>5752081</v>
      </c>
      <c r="N36" s="102"/>
      <c r="O36" s="103"/>
      <c r="P36" s="115"/>
      <c r="Q36" s="109"/>
    </row>
    <row r="37" spans="1:17" s="79" customFormat="1" x14ac:dyDescent="0.2">
      <c r="A37" s="291" t="s">
        <v>38</v>
      </c>
      <c r="B37" s="1477">
        <f>SUM(B27:B36)</f>
        <v>0</v>
      </c>
      <c r="C37" s="1478">
        <f>SUM(C27:C36)</f>
        <v>0</v>
      </c>
      <c r="D37" s="1483">
        <v>0</v>
      </c>
      <c r="E37" s="1478">
        <v>0</v>
      </c>
      <c r="F37" s="1479">
        <f>SUM(F27:F36)</f>
        <v>0</v>
      </c>
      <c r="G37" s="1477">
        <f>SUM(I27:I36)</f>
        <v>125</v>
      </c>
      <c r="H37" s="1479"/>
      <c r="I37" s="1480">
        <f>SUM(I27:I36)</f>
        <v>125</v>
      </c>
      <c r="J37" s="1481">
        <f>SUM(J27:J36)</f>
        <v>379293195</v>
      </c>
      <c r="K37" s="1477">
        <f>SUM(K27:K36)</f>
        <v>0</v>
      </c>
      <c r="L37" s="1479">
        <f>SUM(L27:L36)</f>
        <v>0</v>
      </c>
      <c r="M37" s="1482">
        <f>SUM(M27:M36)</f>
        <v>379293195</v>
      </c>
      <c r="N37" s="102"/>
      <c r="O37" s="103"/>
      <c r="P37" s="115"/>
      <c r="Q37" s="109"/>
    </row>
    <row r="38" spans="1:17" x14ac:dyDescent="0.2">
      <c r="A38" s="293" t="s">
        <v>268</v>
      </c>
      <c r="B38" s="1472"/>
      <c r="C38" s="947"/>
      <c r="D38" s="947"/>
      <c r="E38" s="947"/>
      <c r="F38" s="1413"/>
      <c r="G38" s="1472"/>
      <c r="H38" s="1413"/>
      <c r="I38" s="1473"/>
      <c r="J38" s="1474"/>
      <c r="K38" s="1484"/>
      <c r="L38" s="1485"/>
      <c r="M38" s="1475"/>
      <c r="O38" s="265"/>
      <c r="P38" s="115"/>
    </row>
    <row r="39" spans="1:17" x14ac:dyDescent="0.2">
      <c r="A39" s="291" t="s">
        <v>264</v>
      </c>
      <c r="B39" s="1472"/>
      <c r="C39" s="947"/>
      <c r="D39" s="947"/>
      <c r="E39" s="1413"/>
      <c r="F39" s="1413"/>
      <c r="G39" s="1472"/>
      <c r="H39" s="1413"/>
      <c r="I39" s="1473"/>
      <c r="J39" s="1474"/>
      <c r="K39" s="1472">
        <v>125</v>
      </c>
      <c r="L39" s="1413">
        <v>86880395</v>
      </c>
      <c r="M39" s="1475">
        <f>+F39+H39+J39+L39</f>
        <v>86880395</v>
      </c>
      <c r="O39" s="104"/>
    </row>
    <row r="40" spans="1:17" s="79" customFormat="1" ht="13.5" thickBot="1" x14ac:dyDescent="0.25">
      <c r="A40" s="297" t="s">
        <v>34</v>
      </c>
      <c r="B40" s="1254">
        <f>SUM(B32:B39)</f>
        <v>0</v>
      </c>
      <c r="C40" s="1255">
        <f>SUM(C32:C39)</f>
        <v>0</v>
      </c>
      <c r="D40" s="1255">
        <f>SUM(D39)</f>
        <v>0</v>
      </c>
      <c r="E40" s="1255"/>
      <c r="F40" s="1256"/>
      <c r="G40" s="1254">
        <f>SUM(G37:G39)</f>
        <v>125</v>
      </c>
      <c r="H40" s="1256">
        <f>SUM(H37:H39)</f>
        <v>0</v>
      </c>
      <c r="I40" s="1257">
        <f>SUM(I37:I39)</f>
        <v>125</v>
      </c>
      <c r="J40" s="1463">
        <f>SUM(J37:J39)</f>
        <v>379293195</v>
      </c>
      <c r="K40" s="1254">
        <f>SUM(K32:K39)</f>
        <v>125</v>
      </c>
      <c r="L40" s="1256">
        <f>SUM(L32:L39)</f>
        <v>86880395</v>
      </c>
      <c r="M40" s="1464">
        <f>L40</f>
        <v>86880395</v>
      </c>
      <c r="N40" s="298"/>
      <c r="O40" s="124"/>
      <c r="P40" s="109"/>
      <c r="Q40" s="109"/>
    </row>
    <row r="41" spans="1:17" x14ac:dyDescent="0.2">
      <c r="A41" s="108" t="s">
        <v>33</v>
      </c>
      <c r="B41" s="1486">
        <f>+B18+B25+B37+B40</f>
        <v>40</v>
      </c>
      <c r="C41" s="1487">
        <f>+C18+C25+C37+C40</f>
        <v>0</v>
      </c>
      <c r="D41" s="1487">
        <v>85</v>
      </c>
      <c r="E41" s="1487">
        <f>+E18+E25+E37+E40</f>
        <v>259691057</v>
      </c>
      <c r="F41" s="1488">
        <f>+F18+F25+F37+F40</f>
        <v>259691057</v>
      </c>
      <c r="G41" s="1486">
        <v>125</v>
      </c>
      <c r="H41" s="1488">
        <f>+H18+H25+H37+H40</f>
        <v>699029855</v>
      </c>
      <c r="I41" s="1489">
        <v>125</v>
      </c>
      <c r="J41" s="1490"/>
      <c r="K41" s="1486">
        <f>+K18+K25+K37+K40</f>
        <v>125</v>
      </c>
      <c r="L41" s="1488">
        <f>+L18+L25+L37+L40</f>
        <v>86880395</v>
      </c>
      <c r="M41" s="1491">
        <f>M18+M25+M37+M39</f>
        <v>1424894502</v>
      </c>
      <c r="N41" s="102"/>
      <c r="O41" s="104"/>
      <c r="P41" s="123"/>
      <c r="Q41" s="79"/>
    </row>
    <row r="42" spans="1:17" x14ac:dyDescent="0.2">
      <c r="A42" s="1790" t="s">
        <v>309</v>
      </c>
      <c r="B42" s="1790"/>
      <c r="C42" s="1790"/>
      <c r="D42" s="1790"/>
      <c r="E42" s="1790"/>
      <c r="F42" s="1790"/>
      <c r="G42" s="1790"/>
      <c r="H42" s="1790"/>
      <c r="I42" s="1790"/>
      <c r="J42" s="1790"/>
      <c r="K42" s="1790"/>
      <c r="L42" s="1790"/>
      <c r="M42" s="1790"/>
      <c r="N42" s="117"/>
      <c r="O42" s="124"/>
      <c r="P42" s="299"/>
    </row>
    <row r="43" spans="1:17" x14ac:dyDescent="0.2">
      <c r="A43" s="112"/>
      <c r="B43" s="107"/>
      <c r="C43" s="107"/>
      <c r="D43" s="107"/>
      <c r="E43" s="107"/>
      <c r="F43" s="107"/>
      <c r="G43" s="107"/>
      <c r="H43" s="107"/>
      <c r="I43" s="107"/>
      <c r="J43" s="107"/>
      <c r="K43" s="107"/>
      <c r="L43" s="107"/>
      <c r="M43" s="300"/>
      <c r="N43" s="107"/>
      <c r="O43" s="124"/>
    </row>
    <row r="44" spans="1:17" x14ac:dyDescent="0.2">
      <c r="A44" s="1787" t="s">
        <v>310</v>
      </c>
      <c r="B44" s="1791"/>
      <c r="C44" s="1791"/>
      <c r="D44" s="1791"/>
      <c r="E44" s="1791"/>
      <c r="F44" s="1791"/>
      <c r="G44" s="1791"/>
      <c r="H44" s="1791"/>
      <c r="I44" s="1791"/>
      <c r="J44" s="1791"/>
      <c r="K44" s="1791"/>
      <c r="L44" s="1791"/>
      <c r="M44" s="1792"/>
      <c r="N44" s="125"/>
      <c r="O44" s="106"/>
      <c r="P44" s="102"/>
    </row>
    <row r="45" spans="1:17" x14ac:dyDescent="0.2">
      <c r="A45" s="301"/>
      <c r="B45" s="302"/>
      <c r="C45" s="302"/>
      <c r="D45" s="302"/>
      <c r="E45" s="302"/>
      <c r="F45" s="302"/>
      <c r="G45" s="302"/>
      <c r="H45" s="302"/>
      <c r="I45" s="302"/>
      <c r="J45" s="302"/>
      <c r="K45" s="302"/>
      <c r="L45" s="302"/>
      <c r="M45" s="303"/>
      <c r="N45" s="125"/>
      <c r="O45" s="124"/>
    </row>
    <row r="46" spans="1:17" x14ac:dyDescent="0.2">
      <c r="A46" s="301"/>
      <c r="B46" s="302"/>
      <c r="C46" s="302"/>
      <c r="D46" s="302"/>
      <c r="E46" s="302"/>
      <c r="F46" s="302"/>
      <c r="G46" s="302"/>
      <c r="H46" s="302"/>
      <c r="I46" s="302"/>
      <c r="J46" s="302"/>
      <c r="K46" s="302"/>
      <c r="L46" s="302"/>
      <c r="M46" s="303"/>
      <c r="N46" s="120"/>
      <c r="O46" s="107"/>
    </row>
    <row r="47" spans="1:17" ht="13.5" thickBot="1" x14ac:dyDescent="0.25">
      <c r="A47" s="128"/>
      <c r="B47" s="107"/>
      <c r="C47" s="107"/>
      <c r="D47" s="107"/>
      <c r="E47" s="304"/>
      <c r="F47" s="304"/>
      <c r="G47" s="304"/>
      <c r="H47" s="107"/>
      <c r="I47" s="127"/>
      <c r="J47" s="107"/>
      <c r="K47" s="107"/>
      <c r="L47" s="107"/>
      <c r="M47" s="300"/>
      <c r="N47" s="107"/>
      <c r="O47" s="107"/>
    </row>
    <row r="48" spans="1:17" x14ac:dyDescent="0.2">
      <c r="A48" s="305" t="s">
        <v>31</v>
      </c>
      <c r="B48" s="127"/>
      <c r="C48" s="127"/>
      <c r="D48" s="107"/>
      <c r="E48" s="107"/>
      <c r="F48" s="127" t="s">
        <v>311</v>
      </c>
      <c r="G48" s="107"/>
      <c r="H48" s="107"/>
      <c r="I48" s="107"/>
      <c r="J48" s="127"/>
      <c r="K48" s="127"/>
      <c r="L48" s="127"/>
      <c r="M48" s="306"/>
      <c r="N48" s="107"/>
      <c r="O48" s="107"/>
    </row>
    <row r="49" spans="1:15" x14ac:dyDescent="0.2">
      <c r="A49" s="305"/>
      <c r="B49" s="127"/>
      <c r="C49" s="127"/>
      <c r="D49" s="107"/>
      <c r="E49" s="107"/>
      <c r="F49" s="127"/>
      <c r="G49" s="107"/>
      <c r="H49" s="107"/>
      <c r="I49" s="107"/>
      <c r="J49" s="127"/>
      <c r="K49" s="127"/>
      <c r="L49" s="127"/>
      <c r="M49" s="306"/>
      <c r="N49" s="107"/>
      <c r="O49" s="107"/>
    </row>
    <row r="50" spans="1:15" x14ac:dyDescent="0.2">
      <c r="A50" s="112" t="s">
        <v>312</v>
      </c>
      <c r="B50" s="127"/>
      <c r="C50" s="127"/>
      <c r="D50" s="127"/>
      <c r="E50" s="127"/>
      <c r="F50" s="127"/>
      <c r="G50" s="127"/>
      <c r="H50" s="127"/>
      <c r="I50" s="127"/>
      <c r="J50" s="127"/>
      <c r="K50" s="127"/>
      <c r="L50" s="127"/>
      <c r="M50" s="306"/>
      <c r="N50" s="107"/>
      <c r="O50" s="107"/>
    </row>
    <row r="51" spans="1:15" x14ac:dyDescent="0.2">
      <c r="A51" s="112" t="s">
        <v>313</v>
      </c>
      <c r="B51" s="107"/>
      <c r="C51" s="107"/>
      <c r="D51" s="107"/>
      <c r="E51" s="107"/>
      <c r="F51" s="107"/>
      <c r="G51" s="107"/>
      <c r="H51" s="107"/>
      <c r="I51" s="120"/>
      <c r="J51" s="107"/>
      <c r="K51" s="107"/>
      <c r="L51" s="107"/>
      <c r="M51" s="307"/>
      <c r="N51" s="107"/>
      <c r="O51" s="107"/>
    </row>
    <row r="52" spans="1:15" x14ac:dyDescent="0.2">
      <c r="A52" s="107" t="s">
        <v>314</v>
      </c>
      <c r="B52" s="107"/>
      <c r="C52" s="107"/>
      <c r="D52" s="107"/>
      <c r="E52" s="107"/>
      <c r="F52" s="107"/>
      <c r="G52" s="107"/>
      <c r="H52" s="107"/>
      <c r="I52" s="107"/>
      <c r="J52" s="107"/>
      <c r="K52" s="107"/>
      <c r="L52" s="107"/>
      <c r="M52" s="107"/>
      <c r="N52" s="107"/>
      <c r="O52" s="107"/>
    </row>
    <row r="53" spans="1:15" ht="13.5" thickBot="1" x14ac:dyDescent="0.25">
      <c r="A53" s="128"/>
      <c r="B53" s="304"/>
      <c r="C53" s="304"/>
      <c r="D53" s="304"/>
      <c r="E53" s="304"/>
      <c r="F53" s="304"/>
      <c r="G53" s="304"/>
      <c r="H53" s="304"/>
      <c r="I53" s="304"/>
      <c r="J53" s="304"/>
      <c r="K53" s="304"/>
      <c r="L53" s="304"/>
      <c r="M53" s="308"/>
    </row>
  </sheetData>
  <mergeCells count="18">
    <mergeCell ref="A44:M44"/>
    <mergeCell ref="B1:M1"/>
    <mergeCell ref="B2:M2"/>
    <mergeCell ref="B3:M3"/>
    <mergeCell ref="B4:M4"/>
    <mergeCell ref="B5:M5"/>
    <mergeCell ref="A7:M7"/>
    <mergeCell ref="A8:A10"/>
    <mergeCell ref="B8:F8"/>
    <mergeCell ref="G8:H9"/>
    <mergeCell ref="I8:J9"/>
    <mergeCell ref="K8:L8"/>
    <mergeCell ref="M8:M10"/>
    <mergeCell ref="B9:C9"/>
    <mergeCell ref="D9:E9"/>
    <mergeCell ref="F9:F10"/>
    <mergeCell ref="K9:L9"/>
    <mergeCell ref="A42:M42"/>
  </mergeCells>
  <phoneticPr fontId="0" type="noConversion"/>
  <printOptions horizontalCentered="1"/>
  <pageMargins left="0.39374999999999999" right="0.43333333333333335" top="0.28999999999999998" bottom="0.26" header="0.47" footer="0"/>
  <pageSetup scale="75" firstPageNumber="0" orientation="landscape" r:id="rId1"/>
  <headerFooter alignWithMargins="0">
    <oddFooter xml:space="preserve">&amp;C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R55"/>
  <sheetViews>
    <sheetView workbookViewId="0">
      <selection activeCell="C19" sqref="C19"/>
    </sheetView>
  </sheetViews>
  <sheetFormatPr baseColWidth="10" defaultRowHeight="12.75" x14ac:dyDescent="0.2"/>
  <cols>
    <col min="1" max="1" width="33" style="402" customWidth="1"/>
    <col min="2" max="2" width="7.42578125" style="434" customWidth="1"/>
    <col min="3" max="3" width="16.140625" style="435" customWidth="1"/>
    <col min="4" max="4" width="8.5703125" style="435" customWidth="1"/>
    <col min="5" max="5" width="16.28515625" style="435" customWidth="1"/>
    <col min="6" max="6" width="14.7109375" style="435" customWidth="1"/>
    <col min="7" max="7" width="8.28515625" style="435" customWidth="1"/>
    <col min="8" max="8" width="14.140625" style="435" customWidth="1"/>
    <col min="9" max="9" width="7.7109375" style="435" customWidth="1"/>
    <col min="10" max="10" width="15.5703125" style="435" customWidth="1"/>
    <col min="11" max="11" width="8.5703125" style="435" customWidth="1"/>
    <col min="12" max="12" width="14.28515625" style="435" customWidth="1"/>
    <col min="13" max="13" width="15.85546875" style="435" customWidth="1"/>
    <col min="14" max="14" width="16.28515625" style="402" bestFit="1" customWidth="1"/>
    <col min="15" max="15" width="18.7109375" style="402" bestFit="1" customWidth="1"/>
    <col min="16" max="16" width="14.5703125" style="402" bestFit="1" customWidth="1"/>
    <col min="17" max="17" width="18.7109375" style="402" bestFit="1" customWidth="1"/>
    <col min="18" max="18" width="14.85546875" style="402" bestFit="1" customWidth="1"/>
    <col min="19" max="16384" width="11.42578125" style="402"/>
  </cols>
  <sheetData>
    <row r="1" spans="1:18" ht="15" customHeight="1" x14ac:dyDescent="0.2">
      <c r="A1" s="399" t="s">
        <v>385</v>
      </c>
      <c r="B1" s="430"/>
      <c r="C1" s="431"/>
      <c r="D1" s="431"/>
      <c r="E1" s="431"/>
      <c r="F1" s="431"/>
      <c r="G1" s="431"/>
      <c r="H1" s="431"/>
      <c r="I1" s="431"/>
      <c r="J1" s="431"/>
      <c r="K1" s="431"/>
      <c r="L1" s="431"/>
      <c r="M1" s="432"/>
    </row>
    <row r="2" spans="1:18" ht="15" customHeight="1" x14ac:dyDescent="0.2">
      <c r="A2" s="399" t="s">
        <v>115</v>
      </c>
      <c r="B2" s="430" t="s">
        <v>114</v>
      </c>
      <c r="C2" s="433"/>
      <c r="D2" s="433"/>
      <c r="E2" s="433"/>
      <c r="F2" s="433"/>
      <c r="G2" s="433"/>
      <c r="H2" s="433"/>
      <c r="I2" s="433"/>
      <c r="J2" s="433"/>
      <c r="K2" s="433"/>
      <c r="L2" s="433"/>
      <c r="M2" s="433"/>
    </row>
    <row r="3" spans="1:18" x14ac:dyDescent="0.2">
      <c r="A3" s="405" t="s">
        <v>113</v>
      </c>
      <c r="B3" s="430" t="s">
        <v>2</v>
      </c>
      <c r="C3" s="433"/>
      <c r="D3" s="433"/>
      <c r="E3" s="433"/>
      <c r="F3" s="433"/>
      <c r="G3" s="433"/>
      <c r="H3" s="433"/>
      <c r="I3" s="433"/>
      <c r="J3" s="433"/>
      <c r="K3" s="433"/>
      <c r="L3" s="433"/>
      <c r="M3" s="433"/>
    </row>
    <row r="4" spans="1:18" x14ac:dyDescent="0.2">
      <c r="A4" s="400"/>
      <c r="B4" s="430"/>
      <c r="C4" s="431"/>
      <c r="D4" s="431"/>
      <c r="E4" s="431"/>
      <c r="F4" s="431"/>
      <c r="G4" s="431"/>
      <c r="H4" s="431"/>
      <c r="I4" s="431"/>
      <c r="J4" s="431"/>
      <c r="K4" s="431"/>
      <c r="L4" s="431"/>
      <c r="M4" s="431"/>
    </row>
    <row r="5" spans="1:18" x14ac:dyDescent="0.2">
      <c r="A5" s="400"/>
      <c r="B5" s="430"/>
      <c r="C5" s="431"/>
      <c r="D5" s="431"/>
      <c r="E5" s="431"/>
      <c r="F5" s="431"/>
      <c r="G5" s="431"/>
      <c r="H5" s="431"/>
      <c r="I5" s="431"/>
      <c r="J5" s="431"/>
      <c r="K5" s="431"/>
      <c r="L5" s="431"/>
      <c r="M5" s="431"/>
    </row>
    <row r="6" spans="1:18" x14ac:dyDescent="0.2">
      <c r="A6" s="400" t="s">
        <v>290</v>
      </c>
      <c r="B6" s="430"/>
      <c r="C6" s="431"/>
      <c r="D6" s="431"/>
      <c r="E6" s="431"/>
      <c r="F6" s="431"/>
      <c r="G6" s="431"/>
      <c r="H6" s="431"/>
      <c r="I6" s="431"/>
      <c r="J6" s="431"/>
      <c r="K6" s="431"/>
      <c r="L6" s="431"/>
      <c r="M6" s="431"/>
    </row>
    <row r="7" spans="1:18" x14ac:dyDescent="0.2">
      <c r="A7" s="400"/>
      <c r="B7" s="430"/>
      <c r="C7" s="431"/>
      <c r="D7" s="431"/>
      <c r="E7" s="431"/>
      <c r="F7" s="431"/>
      <c r="G7" s="431"/>
      <c r="H7" s="431"/>
      <c r="I7" s="431"/>
      <c r="J7" s="431"/>
      <c r="K7" s="431"/>
      <c r="L7" s="431"/>
      <c r="M7" s="431"/>
    </row>
    <row r="8" spans="1:18" x14ac:dyDescent="0.2">
      <c r="A8" s="1766" t="s">
        <v>386</v>
      </c>
      <c r="B8" s="1766"/>
      <c r="C8" s="1766"/>
      <c r="D8" s="1766"/>
      <c r="E8" s="1766"/>
      <c r="F8" s="1766"/>
      <c r="G8" s="1766"/>
      <c r="H8" s="1766"/>
      <c r="I8" s="1766"/>
      <c r="J8" s="1766"/>
      <c r="K8" s="1766"/>
      <c r="L8" s="1766"/>
      <c r="M8" s="1766"/>
    </row>
    <row r="9" spans="1:18" x14ac:dyDescent="0.2">
      <c r="A9" s="400" t="s">
        <v>373</v>
      </c>
      <c r="B9" s="430"/>
      <c r="C9" s="431"/>
      <c r="D9" s="431"/>
      <c r="E9" s="431"/>
      <c r="F9" s="431"/>
      <c r="G9" s="431"/>
      <c r="H9" s="431"/>
      <c r="I9" s="431"/>
      <c r="J9" s="431"/>
      <c r="K9" s="431"/>
      <c r="L9" s="431"/>
      <c r="M9" s="431"/>
    </row>
    <row r="10" spans="1:18" ht="12.95" customHeight="1" thickBot="1" x14ac:dyDescent="0.25">
      <c r="M10" s="436" t="s">
        <v>112</v>
      </c>
    </row>
    <row r="11" spans="1:18" ht="14.25" customHeight="1" x14ac:dyDescent="0.2">
      <c r="A11" s="408"/>
      <c r="B11" s="1794" t="s">
        <v>5</v>
      </c>
      <c r="C11" s="1795"/>
      <c r="D11" s="1795"/>
      <c r="E11" s="1795"/>
      <c r="F11" s="1796"/>
      <c r="G11" s="1797" t="s">
        <v>6</v>
      </c>
      <c r="H11" s="1798"/>
      <c r="I11" s="1797" t="s">
        <v>7</v>
      </c>
      <c r="J11" s="1798"/>
      <c r="K11" s="1801" t="s">
        <v>8</v>
      </c>
      <c r="L11" s="1802"/>
      <c r="M11" s="1805" t="s">
        <v>9</v>
      </c>
    </row>
    <row r="12" spans="1:18" ht="14.25" customHeight="1" x14ac:dyDescent="0.2">
      <c r="A12" s="409" t="s">
        <v>111</v>
      </c>
      <c r="B12" s="1807" t="s">
        <v>110</v>
      </c>
      <c r="C12" s="1807"/>
      <c r="D12" s="1808" t="s">
        <v>109</v>
      </c>
      <c r="E12" s="1808"/>
      <c r="F12" s="437" t="s">
        <v>96</v>
      </c>
      <c r="G12" s="1799"/>
      <c r="H12" s="1800"/>
      <c r="I12" s="1799"/>
      <c r="J12" s="1800"/>
      <c r="K12" s="1803"/>
      <c r="L12" s="1804"/>
      <c r="M12" s="1806"/>
    </row>
    <row r="13" spans="1:18" ht="14.25" customHeight="1" x14ac:dyDescent="0.2">
      <c r="A13" s="409" t="s">
        <v>108</v>
      </c>
      <c r="B13" s="438" t="s">
        <v>107</v>
      </c>
      <c r="C13" s="437" t="s">
        <v>96</v>
      </c>
      <c r="D13" s="437" t="s">
        <v>107</v>
      </c>
      <c r="E13" s="437" t="s">
        <v>96</v>
      </c>
      <c r="F13" s="439" t="s">
        <v>94</v>
      </c>
      <c r="G13" s="437" t="s">
        <v>107</v>
      </c>
      <c r="H13" s="437" t="s">
        <v>96</v>
      </c>
      <c r="I13" s="437" t="s">
        <v>107</v>
      </c>
      <c r="J13" s="437" t="s">
        <v>96</v>
      </c>
      <c r="K13" s="437" t="s">
        <v>107</v>
      </c>
      <c r="L13" s="437" t="s">
        <v>96</v>
      </c>
      <c r="M13" s="1806"/>
    </row>
    <row r="14" spans="1:18" ht="14.25" customHeight="1" thickBot="1" x14ac:dyDescent="0.25">
      <c r="A14" s="412">
        <v>1</v>
      </c>
      <c r="B14" s="440">
        <v>2</v>
      </c>
      <c r="C14" s="441">
        <v>3</v>
      </c>
      <c r="D14" s="442">
        <v>4</v>
      </c>
      <c r="E14" s="442">
        <v>5</v>
      </c>
      <c r="F14" s="442" t="s">
        <v>14</v>
      </c>
      <c r="G14" s="442">
        <v>7</v>
      </c>
      <c r="H14" s="442">
        <v>8</v>
      </c>
      <c r="I14" s="442">
        <v>9</v>
      </c>
      <c r="J14" s="442">
        <v>10</v>
      </c>
      <c r="K14" s="442">
        <v>11</v>
      </c>
      <c r="L14" s="442">
        <v>12</v>
      </c>
      <c r="M14" s="443" t="s">
        <v>15</v>
      </c>
      <c r="O14" s="194"/>
      <c r="P14" s="194"/>
      <c r="Q14" s="194"/>
      <c r="R14" s="194"/>
    </row>
    <row r="15" spans="1:18" x14ac:dyDescent="0.2">
      <c r="A15" s="417" t="s">
        <v>16</v>
      </c>
      <c r="B15" s="1495"/>
      <c r="C15" s="1495"/>
      <c r="D15" s="1495"/>
      <c r="E15" s="1495"/>
      <c r="F15" s="1495"/>
      <c r="G15" s="1495"/>
      <c r="H15" s="1495"/>
      <c r="I15" s="1496"/>
      <c r="J15" s="1495"/>
      <c r="K15" s="1497"/>
      <c r="L15" s="1497"/>
      <c r="M15" s="1498">
        <f t="shared" ref="M15:M21" si="0">+F15+H15+J15+L15</f>
        <v>0</v>
      </c>
      <c r="O15" s="194"/>
      <c r="P15" s="194"/>
      <c r="Q15" s="194"/>
      <c r="R15" s="194"/>
    </row>
    <row r="16" spans="1:18" x14ac:dyDescent="0.2">
      <c r="A16" s="235"/>
      <c r="B16" s="1495"/>
      <c r="C16" s="1495"/>
      <c r="D16" s="1495"/>
      <c r="E16" s="1495"/>
      <c r="F16" s="1495"/>
      <c r="G16" s="1495"/>
      <c r="H16" s="1495"/>
      <c r="I16" s="1496"/>
      <c r="J16" s="1495"/>
      <c r="K16" s="1497"/>
      <c r="L16" s="1497"/>
      <c r="M16" s="1498">
        <f t="shared" si="0"/>
        <v>0</v>
      </c>
      <c r="O16" s="194"/>
      <c r="P16" s="223"/>
      <c r="Q16" s="194"/>
      <c r="R16" s="194"/>
    </row>
    <row r="17" spans="1:18" x14ac:dyDescent="0.2">
      <c r="A17" s="235" t="s">
        <v>57</v>
      </c>
      <c r="B17" s="1495"/>
      <c r="C17" s="1495"/>
      <c r="D17" s="1495">
        <v>30</v>
      </c>
      <c r="E17" s="1499">
        <v>90752864</v>
      </c>
      <c r="F17" s="1495">
        <f>+C17+E17</f>
        <v>90752864</v>
      </c>
      <c r="G17" s="1495"/>
      <c r="H17" s="1495"/>
      <c r="I17" s="1495"/>
      <c r="J17" s="1495"/>
      <c r="K17" s="1495"/>
      <c r="L17" s="1495"/>
      <c r="M17" s="1498">
        <f t="shared" si="0"/>
        <v>90752864</v>
      </c>
      <c r="O17" s="444"/>
      <c r="P17" s="194"/>
      <c r="Q17" s="194"/>
      <c r="R17" s="194"/>
    </row>
    <row r="18" spans="1:18" x14ac:dyDescent="0.2">
      <c r="A18" s="235" t="s">
        <v>81</v>
      </c>
      <c r="B18" s="1495"/>
      <c r="C18" s="1495"/>
      <c r="D18" s="1495">
        <v>37</v>
      </c>
      <c r="E18" s="1499">
        <v>132302248</v>
      </c>
      <c r="F18" s="1495">
        <f>+C18+E18</f>
        <v>132302248</v>
      </c>
      <c r="G18" s="1495"/>
      <c r="H18" s="1495"/>
      <c r="I18" s="1496"/>
      <c r="J18" s="1496"/>
      <c r="K18" s="1496"/>
      <c r="L18" s="1496"/>
      <c r="M18" s="1498">
        <f t="shared" si="0"/>
        <v>132302248</v>
      </c>
      <c r="O18" s="194"/>
      <c r="P18" s="194"/>
      <c r="Q18" s="194"/>
      <c r="R18" s="194"/>
    </row>
    <row r="19" spans="1:18" x14ac:dyDescent="0.2">
      <c r="A19" s="235" t="s">
        <v>82</v>
      </c>
      <c r="B19" s="1495">
        <v>42</v>
      </c>
      <c r="C19" s="1500">
        <v>360275715</v>
      </c>
      <c r="D19" s="1495">
        <v>0</v>
      </c>
      <c r="E19" s="1499">
        <v>0</v>
      </c>
      <c r="F19" s="1495">
        <f>+C19+E19</f>
        <v>360275715</v>
      </c>
      <c r="G19" s="1495"/>
      <c r="H19" s="1495"/>
      <c r="I19" s="1496"/>
      <c r="J19" s="1495"/>
      <c r="K19" s="1497"/>
      <c r="L19" s="1497"/>
      <c r="M19" s="1498">
        <f t="shared" si="0"/>
        <v>360275715</v>
      </c>
      <c r="O19" s="194"/>
      <c r="P19" s="194"/>
      <c r="Q19" s="194"/>
      <c r="R19" s="194"/>
    </row>
    <row r="20" spans="1:18" x14ac:dyDescent="0.2">
      <c r="A20" s="235" t="s">
        <v>387</v>
      </c>
      <c r="B20" s="1495"/>
      <c r="C20" s="1495"/>
      <c r="D20" s="1495">
        <v>68</v>
      </c>
      <c r="E20" s="1499">
        <v>198498498</v>
      </c>
      <c r="F20" s="1495">
        <f>+C20+E20</f>
        <v>198498498</v>
      </c>
      <c r="G20" s="1495"/>
      <c r="H20" s="1495"/>
      <c r="I20" s="1496"/>
      <c r="J20" s="1495"/>
      <c r="K20" s="1497"/>
      <c r="L20" s="1497"/>
      <c r="M20" s="1498">
        <f t="shared" si="0"/>
        <v>198498498</v>
      </c>
      <c r="O20" s="194"/>
      <c r="P20" s="194"/>
      <c r="Q20" s="194"/>
      <c r="R20" s="194"/>
    </row>
    <row r="21" spans="1:18" ht="13.5" thickBot="1" x14ac:dyDescent="0.25">
      <c r="A21" s="235" t="s">
        <v>83</v>
      </c>
      <c r="B21" s="1495"/>
      <c r="C21" s="1495"/>
      <c r="D21" s="1495">
        <v>30</v>
      </c>
      <c r="E21" s="1499">
        <v>96819796</v>
      </c>
      <c r="F21" s="1495">
        <f>+C21+E21</f>
        <v>96819796</v>
      </c>
      <c r="G21" s="1495"/>
      <c r="H21" s="1495"/>
      <c r="I21" s="1496"/>
      <c r="J21" s="1495"/>
      <c r="K21" s="1497"/>
      <c r="L21" s="1497"/>
      <c r="M21" s="1498">
        <f t="shared" si="0"/>
        <v>96819796</v>
      </c>
      <c r="O21" s="194"/>
      <c r="P21" s="194"/>
      <c r="Q21" s="194"/>
      <c r="R21" s="194"/>
    </row>
    <row r="22" spans="1:18" ht="13.5" thickBot="1" x14ac:dyDescent="0.25">
      <c r="A22" s="419" t="s">
        <v>18</v>
      </c>
      <c r="B22" s="1501">
        <f>SUM(B15:B21)</f>
        <v>42</v>
      </c>
      <c r="C22" s="1501">
        <f>SUM(C15:C21)</f>
        <v>360275715</v>
      </c>
      <c r="D22" s="1502">
        <f>SUM(D15:D21)</f>
        <v>165</v>
      </c>
      <c r="E22" s="1503">
        <f>SUM(E15:E21)</f>
        <v>518373406</v>
      </c>
      <c r="F22" s="1502">
        <f>SUM(F15:F21)</f>
        <v>878649121</v>
      </c>
      <c r="G22" s="1504"/>
      <c r="H22" s="1502"/>
      <c r="I22" s="1502"/>
      <c r="J22" s="1504"/>
      <c r="K22" s="1505"/>
      <c r="L22" s="1505"/>
      <c r="M22" s="1506">
        <f>SUM(M15:M21)</f>
        <v>878649121</v>
      </c>
      <c r="O22" s="194"/>
      <c r="P22" s="194"/>
      <c r="Q22" s="194"/>
      <c r="R22" s="194"/>
    </row>
    <row r="23" spans="1:18" x14ac:dyDescent="0.2">
      <c r="A23" s="417" t="s">
        <v>19</v>
      </c>
      <c r="B23" s="1496"/>
      <c r="C23" s="1495"/>
      <c r="D23" s="1496"/>
      <c r="E23" s="1499"/>
      <c r="F23" s="1496"/>
      <c r="G23" s="1495"/>
      <c r="H23" s="1495"/>
      <c r="I23" s="1496"/>
      <c r="J23" s="1495"/>
      <c r="K23" s="1497"/>
      <c r="L23" s="1497"/>
      <c r="M23" s="1498">
        <f>+F23+H23+J23+L23</f>
        <v>0</v>
      </c>
      <c r="O23" s="445"/>
      <c r="P23" s="194"/>
      <c r="Q23" s="194"/>
      <c r="R23" s="194"/>
    </row>
    <row r="24" spans="1:18" x14ac:dyDescent="0.2">
      <c r="A24" s="235" t="s">
        <v>57</v>
      </c>
      <c r="B24" s="1496"/>
      <c r="C24" s="1495"/>
      <c r="D24" s="1496"/>
      <c r="E24" s="1499"/>
      <c r="F24" s="1496"/>
      <c r="G24" s="1495">
        <v>40</v>
      </c>
      <c r="H24" s="1495">
        <v>151210553</v>
      </c>
      <c r="I24" s="1496"/>
      <c r="J24" s="1495"/>
      <c r="K24" s="1497"/>
      <c r="L24" s="1497"/>
      <c r="M24" s="1498">
        <f>+F24+H24+J24+L24</f>
        <v>151210553</v>
      </c>
      <c r="O24" s="444"/>
      <c r="P24" s="194"/>
      <c r="Q24" s="194"/>
      <c r="R24" s="446"/>
    </row>
    <row r="25" spans="1:18" x14ac:dyDescent="0.2">
      <c r="A25" s="235" t="s">
        <v>261</v>
      </c>
      <c r="B25" s="1496"/>
      <c r="C25" s="1495"/>
      <c r="D25" s="1496"/>
      <c r="E25" s="1499"/>
      <c r="F25" s="1496"/>
      <c r="G25" s="1495">
        <v>100</v>
      </c>
      <c r="H25" s="1495">
        <v>417580446</v>
      </c>
      <c r="I25" s="1496"/>
      <c r="J25" s="1495"/>
      <c r="K25" s="1497"/>
      <c r="L25" s="1497"/>
      <c r="M25" s="1498">
        <f>+F25+H25+J25+L25</f>
        <v>417580446</v>
      </c>
      <c r="O25" s="444"/>
      <c r="P25" s="194"/>
      <c r="Q25" s="194"/>
      <c r="R25" s="446"/>
    </row>
    <row r="26" spans="1:18" x14ac:dyDescent="0.2">
      <c r="A26" s="235" t="s">
        <v>54</v>
      </c>
      <c r="B26" s="1496"/>
      <c r="C26" s="1495"/>
      <c r="D26" s="1496"/>
      <c r="E26" s="1499"/>
      <c r="F26" s="1496"/>
      <c r="G26" s="1495">
        <v>51</v>
      </c>
      <c r="H26" s="1495">
        <v>238714025</v>
      </c>
      <c r="I26" s="1496"/>
      <c r="J26" s="1495"/>
      <c r="K26" s="1497"/>
      <c r="L26" s="1497"/>
      <c r="M26" s="1498">
        <f>+F26+H26+J26+L26</f>
        <v>238714025</v>
      </c>
      <c r="O26" s="444"/>
      <c r="P26" s="194"/>
      <c r="Q26" s="194"/>
      <c r="R26" s="446"/>
    </row>
    <row r="27" spans="1:18" ht="13.5" thickBot="1" x14ac:dyDescent="0.25">
      <c r="A27" s="235" t="s">
        <v>83</v>
      </c>
      <c r="B27" s="1496"/>
      <c r="C27" s="1495"/>
      <c r="D27" s="1496"/>
      <c r="E27" s="1499"/>
      <c r="F27" s="1496"/>
      <c r="G27" s="1495">
        <v>16</v>
      </c>
      <c r="H27" s="1495">
        <v>57577838</v>
      </c>
      <c r="I27" s="1496"/>
      <c r="J27" s="1495"/>
      <c r="K27" s="1497"/>
      <c r="L27" s="1497"/>
      <c r="M27" s="1498">
        <f>+F27+H27+J27+L27</f>
        <v>57577838</v>
      </c>
      <c r="O27" s="444"/>
      <c r="P27" s="194"/>
      <c r="Q27" s="194"/>
      <c r="R27" s="446"/>
    </row>
    <row r="28" spans="1:18" s="405" customFormat="1" ht="13.5" thickBot="1" x14ac:dyDescent="0.25">
      <c r="A28" s="419" t="s">
        <v>20</v>
      </c>
      <c r="B28" s="1502"/>
      <c r="C28" s="1504"/>
      <c r="D28" s="1502"/>
      <c r="E28" s="1507"/>
      <c r="F28" s="1502"/>
      <c r="G28" s="1504">
        <f>SUM(G24:G27)</f>
        <v>207</v>
      </c>
      <c r="H28" s="1504">
        <f>SUM(H23:H27)</f>
        <v>865082862</v>
      </c>
      <c r="I28" s="1502"/>
      <c r="J28" s="1504"/>
      <c r="K28" s="1505"/>
      <c r="L28" s="1505"/>
      <c r="M28" s="1506">
        <f>SUM(M23:M27)</f>
        <v>865082862</v>
      </c>
      <c r="O28" s="447"/>
      <c r="P28" s="447"/>
      <c r="Q28" s="42"/>
      <c r="R28" s="42"/>
    </row>
    <row r="29" spans="1:18" x14ac:dyDescent="0.2">
      <c r="A29" s="417" t="s">
        <v>91</v>
      </c>
      <c r="B29" s="1496"/>
      <c r="C29" s="1495"/>
      <c r="D29" s="1496"/>
      <c r="E29" s="1499"/>
      <c r="F29" s="1496"/>
      <c r="G29" s="1495"/>
      <c r="H29" s="1495"/>
      <c r="I29" s="1496"/>
      <c r="J29" s="1495"/>
      <c r="K29" s="1497"/>
      <c r="L29" s="1497"/>
      <c r="M29" s="1498"/>
      <c r="O29" s="448"/>
      <c r="P29" s="194"/>
      <c r="Q29" s="194"/>
      <c r="R29" s="194"/>
    </row>
    <row r="30" spans="1:18" x14ac:dyDescent="0.2">
      <c r="A30" s="235" t="s">
        <v>388</v>
      </c>
      <c r="B30" s="1496"/>
      <c r="C30" s="1495"/>
      <c r="D30" s="1496"/>
      <c r="E30" s="1499"/>
      <c r="F30" s="1496"/>
      <c r="G30" s="1495"/>
      <c r="H30" s="1495"/>
      <c r="I30" s="1495">
        <v>4</v>
      </c>
      <c r="J30" s="1495">
        <v>13017707</v>
      </c>
      <c r="K30" s="1497"/>
      <c r="L30" s="1497"/>
      <c r="M30" s="1498">
        <f t="shared" ref="M30:M40" si="1">+F30+H30+J30+L30</f>
        <v>13017707</v>
      </c>
      <c r="N30" s="449"/>
      <c r="O30" s="444"/>
      <c r="P30" s="450"/>
      <c r="Q30" s="444"/>
      <c r="R30" s="194"/>
    </row>
    <row r="31" spans="1:18" x14ac:dyDescent="0.2">
      <c r="A31" s="235" t="s">
        <v>50</v>
      </c>
      <c r="B31" s="1496"/>
      <c r="C31" s="1495"/>
      <c r="D31" s="1496"/>
      <c r="E31" s="1499"/>
      <c r="F31" s="1496"/>
      <c r="G31" s="1495"/>
      <c r="H31" s="1495"/>
      <c r="I31" s="1495">
        <v>17</v>
      </c>
      <c r="J31" s="1495">
        <v>49077885</v>
      </c>
      <c r="K31" s="1497"/>
      <c r="L31" s="1497"/>
      <c r="M31" s="1498">
        <f t="shared" si="1"/>
        <v>49077885</v>
      </c>
      <c r="N31" s="449"/>
      <c r="O31" s="444"/>
      <c r="P31" s="450"/>
      <c r="Q31" s="444"/>
      <c r="R31" s="194"/>
    </row>
    <row r="32" spans="1:18" x14ac:dyDescent="0.2">
      <c r="A32" s="235" t="s">
        <v>47</v>
      </c>
      <c r="B32" s="1496"/>
      <c r="C32" s="1495"/>
      <c r="D32" s="1496"/>
      <c r="E32" s="1499"/>
      <c r="F32" s="1496"/>
      <c r="G32" s="1495"/>
      <c r="H32" s="1495"/>
      <c r="I32" s="1495">
        <v>84</v>
      </c>
      <c r="J32" s="1495">
        <v>235374156</v>
      </c>
      <c r="K32" s="1497"/>
      <c r="L32" s="1497"/>
      <c r="M32" s="1498">
        <f t="shared" si="1"/>
        <v>235374156</v>
      </c>
      <c r="N32" s="449"/>
      <c r="O32" s="444"/>
      <c r="P32" s="450"/>
      <c r="Q32" s="444"/>
      <c r="R32" s="194"/>
    </row>
    <row r="33" spans="1:18" x14ac:dyDescent="0.2">
      <c r="A33" s="235" t="s">
        <v>48</v>
      </c>
      <c r="B33" s="1496"/>
      <c r="C33" s="1495"/>
      <c r="D33" s="1496"/>
      <c r="E33" s="1499"/>
      <c r="F33" s="1496"/>
      <c r="G33" s="1495"/>
      <c r="H33" s="1495"/>
      <c r="I33" s="1495">
        <v>5</v>
      </c>
      <c r="J33" s="1495">
        <v>18468824</v>
      </c>
      <c r="K33" s="1497"/>
      <c r="L33" s="1497"/>
      <c r="M33" s="1498">
        <f t="shared" si="1"/>
        <v>18468824</v>
      </c>
      <c r="N33" s="449"/>
      <c r="O33" s="444"/>
      <c r="P33" s="450"/>
      <c r="Q33" s="444"/>
      <c r="R33" s="194"/>
    </row>
    <row r="34" spans="1:18" x14ac:dyDescent="0.2">
      <c r="A34" s="235" t="s">
        <v>46</v>
      </c>
      <c r="B34" s="1496"/>
      <c r="C34" s="1495"/>
      <c r="D34" s="1496"/>
      <c r="E34" s="1499"/>
      <c r="F34" s="1496"/>
      <c r="G34" s="1495"/>
      <c r="H34" s="1495"/>
      <c r="I34" s="1495">
        <v>9</v>
      </c>
      <c r="J34" s="1495">
        <v>21707129</v>
      </c>
      <c r="K34" s="1497"/>
      <c r="L34" s="1497"/>
      <c r="M34" s="1498">
        <f t="shared" si="1"/>
        <v>21707129</v>
      </c>
      <c r="N34" s="449"/>
      <c r="O34" s="444"/>
      <c r="P34" s="450"/>
      <c r="Q34" s="444"/>
      <c r="R34" s="194"/>
    </row>
    <row r="35" spans="1:18" x14ac:dyDescent="0.2">
      <c r="A35" s="235" t="s">
        <v>45</v>
      </c>
      <c r="B35" s="1496"/>
      <c r="C35" s="1495"/>
      <c r="D35" s="1496"/>
      <c r="E35" s="1499"/>
      <c r="F35" s="1496"/>
      <c r="G35" s="1495"/>
      <c r="H35" s="1495"/>
      <c r="I35" s="1495">
        <v>29</v>
      </c>
      <c r="J35" s="1495">
        <v>73451710</v>
      </c>
      <c r="K35" s="1497"/>
      <c r="L35" s="1497"/>
      <c r="M35" s="1498">
        <f t="shared" si="1"/>
        <v>73451710</v>
      </c>
      <c r="N35" s="449"/>
      <c r="O35" s="444"/>
      <c r="P35" s="450"/>
      <c r="Q35" s="444"/>
      <c r="R35" s="194"/>
    </row>
    <row r="36" spans="1:18" x14ac:dyDescent="0.2">
      <c r="A36" s="235" t="s">
        <v>39</v>
      </c>
      <c r="B36" s="1496"/>
      <c r="C36" s="1495"/>
      <c r="D36" s="1496"/>
      <c r="E36" s="1499"/>
      <c r="F36" s="1496"/>
      <c r="G36" s="1495"/>
      <c r="H36" s="1495"/>
      <c r="I36" s="1495">
        <v>2</v>
      </c>
      <c r="J36" s="1495">
        <v>7127913</v>
      </c>
      <c r="K36" s="1497"/>
      <c r="L36" s="1497"/>
      <c r="M36" s="1498">
        <f t="shared" si="1"/>
        <v>7127913</v>
      </c>
      <c r="N36" s="449"/>
      <c r="O36" s="444"/>
      <c r="P36" s="450"/>
      <c r="Q36" s="444"/>
      <c r="R36" s="194"/>
    </row>
    <row r="37" spans="1:18" x14ac:dyDescent="0.2">
      <c r="A37" s="235" t="s">
        <v>86</v>
      </c>
      <c r="B37" s="1496"/>
      <c r="C37" s="1495"/>
      <c r="D37" s="1496"/>
      <c r="E37" s="1499"/>
      <c r="F37" s="1496"/>
      <c r="G37" s="1495"/>
      <c r="H37" s="1495"/>
      <c r="I37" s="1495">
        <v>13</v>
      </c>
      <c r="J37" s="1495">
        <v>33497806</v>
      </c>
      <c r="K37" s="1497"/>
      <c r="L37" s="1497"/>
      <c r="M37" s="1498">
        <f t="shared" si="1"/>
        <v>33497806</v>
      </c>
      <c r="N37" s="449"/>
      <c r="O37" s="444"/>
      <c r="P37" s="450"/>
      <c r="Q37" s="444"/>
      <c r="R37" s="194"/>
    </row>
    <row r="38" spans="1:18" x14ac:dyDescent="0.2">
      <c r="A38" s="235" t="s">
        <v>85</v>
      </c>
      <c r="B38" s="1496"/>
      <c r="C38" s="1495"/>
      <c r="D38" s="1496"/>
      <c r="E38" s="1499"/>
      <c r="F38" s="1496"/>
      <c r="G38" s="1495"/>
      <c r="H38" s="1495"/>
      <c r="I38" s="1495">
        <v>14</v>
      </c>
      <c r="J38" s="1495">
        <v>37201532</v>
      </c>
      <c r="K38" s="1497"/>
      <c r="L38" s="1497"/>
      <c r="M38" s="1498">
        <f t="shared" si="1"/>
        <v>37201532</v>
      </c>
      <c r="N38" s="449"/>
      <c r="O38" s="444"/>
      <c r="P38" s="450"/>
      <c r="Q38" s="444"/>
      <c r="R38" s="194"/>
    </row>
    <row r="39" spans="1:18" x14ac:dyDescent="0.2">
      <c r="A39" s="235" t="s">
        <v>40</v>
      </c>
      <c r="B39" s="1496"/>
      <c r="C39" s="1495"/>
      <c r="D39" s="1496"/>
      <c r="E39" s="1499"/>
      <c r="F39" s="1496"/>
      <c r="G39" s="1495"/>
      <c r="H39" s="1495"/>
      <c r="I39" s="1495">
        <v>27</v>
      </c>
      <c r="J39" s="1495">
        <v>98534617</v>
      </c>
      <c r="K39" s="1497"/>
      <c r="L39" s="1497"/>
      <c r="M39" s="1498">
        <f t="shared" si="1"/>
        <v>98534617</v>
      </c>
      <c r="N39" s="449"/>
      <c r="O39" s="444"/>
      <c r="P39" s="450"/>
      <c r="Q39" s="444"/>
      <c r="R39" s="194"/>
    </row>
    <row r="40" spans="1:18" ht="13.5" thickBot="1" x14ac:dyDescent="0.25">
      <c r="A40" s="235" t="s">
        <v>130</v>
      </c>
      <c r="B40" s="1496"/>
      <c r="C40" s="1495"/>
      <c r="D40" s="1496"/>
      <c r="E40" s="1499"/>
      <c r="F40" s="1496"/>
      <c r="G40" s="1495"/>
      <c r="H40" s="1495"/>
      <c r="I40" s="1495">
        <v>3</v>
      </c>
      <c r="J40" s="1495">
        <v>6735047</v>
      </c>
      <c r="K40" s="1497"/>
      <c r="L40" s="1497"/>
      <c r="M40" s="1498">
        <f t="shared" si="1"/>
        <v>6735047</v>
      </c>
      <c r="N40" s="449"/>
      <c r="O40" s="444"/>
      <c r="P40" s="450"/>
      <c r="Q40" s="444"/>
      <c r="R40" s="194"/>
    </row>
    <row r="41" spans="1:18" s="405" customFormat="1" ht="13.5" thickBot="1" x14ac:dyDescent="0.25">
      <c r="A41" s="419" t="s">
        <v>27</v>
      </c>
      <c r="B41" s="1502"/>
      <c r="C41" s="1504"/>
      <c r="D41" s="1502"/>
      <c r="E41" s="1507"/>
      <c r="F41" s="1502"/>
      <c r="G41" s="1504"/>
      <c r="H41" s="1504"/>
      <c r="I41" s="1508">
        <f>SUM(I29:I40)</f>
        <v>207</v>
      </c>
      <c r="J41" s="1504">
        <f>SUM(J29:J40)</f>
        <v>594194326</v>
      </c>
      <c r="K41" s="1509">
        <f>SUM(K30:K40)</f>
        <v>0</v>
      </c>
      <c r="L41" s="1505">
        <f>SUM(L30:L40)</f>
        <v>0</v>
      </c>
      <c r="M41" s="1506">
        <f>SUM(M29:M40)</f>
        <v>594194326</v>
      </c>
      <c r="O41" s="451"/>
      <c r="P41" s="452"/>
      <c r="Q41" s="42"/>
      <c r="R41" s="42"/>
    </row>
    <row r="42" spans="1:18" x14ac:dyDescent="0.2">
      <c r="A42" s="417" t="s">
        <v>99</v>
      </c>
      <c r="B42" s="1496"/>
      <c r="C42" s="1495"/>
      <c r="D42" s="1496"/>
      <c r="E42" s="1499"/>
      <c r="F42" s="1496"/>
      <c r="G42" s="1495"/>
      <c r="H42" s="1495"/>
      <c r="I42" s="1496"/>
      <c r="J42" s="1495"/>
      <c r="K42" s="1497"/>
      <c r="L42" s="1497"/>
      <c r="M42" s="1498">
        <f>+F42+H42+J42+L42</f>
        <v>0</v>
      </c>
      <c r="O42" s="194"/>
      <c r="P42" s="451"/>
      <c r="Q42" s="194"/>
      <c r="R42" s="194"/>
    </row>
    <row r="43" spans="1:18" ht="13.5" thickBot="1" x14ac:dyDescent="0.25">
      <c r="A43" s="235" t="s">
        <v>105</v>
      </c>
      <c r="B43" s="1496"/>
      <c r="C43" s="1495"/>
      <c r="D43" s="1496"/>
      <c r="E43" s="1499"/>
      <c r="F43" s="1496"/>
      <c r="G43" s="1495"/>
      <c r="H43" s="1495"/>
      <c r="I43" s="1496"/>
      <c r="J43" s="1495"/>
      <c r="K43" s="1497">
        <v>207</v>
      </c>
      <c r="L43" s="1497">
        <v>137863649</v>
      </c>
      <c r="M43" s="1498">
        <f>+F43+H43+J43+L43</f>
        <v>137863649</v>
      </c>
      <c r="O43" s="194"/>
      <c r="P43" s="194"/>
      <c r="Q43" s="194"/>
      <c r="R43" s="194"/>
    </row>
    <row r="44" spans="1:18" s="405" customFormat="1" ht="13.5" thickBot="1" x14ac:dyDescent="0.25">
      <c r="A44" s="419" t="s">
        <v>104</v>
      </c>
      <c r="B44" s="1502"/>
      <c r="C44" s="1504"/>
      <c r="D44" s="1502"/>
      <c r="E44" s="1507"/>
      <c r="F44" s="1502"/>
      <c r="G44" s="1504"/>
      <c r="H44" s="1504"/>
      <c r="I44" s="1508"/>
      <c r="J44" s="1504"/>
      <c r="K44" s="1509">
        <f>+K43</f>
        <v>207</v>
      </c>
      <c r="L44" s="1505">
        <f>+L43</f>
        <v>137863649</v>
      </c>
      <c r="M44" s="1506">
        <f>SUM(M42:M43)</f>
        <v>137863649</v>
      </c>
      <c r="O44" s="42"/>
      <c r="P44" s="42"/>
      <c r="Q44" s="42"/>
      <c r="R44" s="42"/>
    </row>
    <row r="45" spans="1:18" ht="13.5" thickBot="1" x14ac:dyDescent="0.25">
      <c r="A45" s="425" t="s">
        <v>29</v>
      </c>
      <c r="B45" s="1510">
        <f>+B22+B28+B41+B44</f>
        <v>42</v>
      </c>
      <c r="C45" s="1510">
        <f>+C22+C28+C41+C44</f>
        <v>360275715</v>
      </c>
      <c r="D45" s="1510">
        <f>+D22+D28+D41+D44</f>
        <v>165</v>
      </c>
      <c r="E45" s="1511">
        <f>+E22+E28+E41+E44</f>
        <v>518373406</v>
      </c>
      <c r="F45" s="1510">
        <f>+F22+F28+F41+F44</f>
        <v>878649121</v>
      </c>
      <c r="G45" s="1510">
        <f>SUM(G22+G28+G41)</f>
        <v>207</v>
      </c>
      <c r="H45" s="1510">
        <f t="shared" ref="H45:M45" si="2">+H22+H28+H41+H44</f>
        <v>865082862</v>
      </c>
      <c r="I45" s="1510">
        <f t="shared" si="2"/>
        <v>207</v>
      </c>
      <c r="J45" s="1510">
        <f t="shared" si="2"/>
        <v>594194326</v>
      </c>
      <c r="K45" s="1510">
        <f t="shared" si="2"/>
        <v>207</v>
      </c>
      <c r="L45" s="1510">
        <f t="shared" si="2"/>
        <v>137863649</v>
      </c>
      <c r="M45" s="1512">
        <f t="shared" si="2"/>
        <v>2475789958</v>
      </c>
      <c r="N45" s="449"/>
      <c r="O45" s="453"/>
      <c r="P45" s="223"/>
      <c r="Q45" s="194"/>
      <c r="R45" s="194"/>
    </row>
    <row r="46" spans="1:18" x14ac:dyDescent="0.2">
      <c r="O46" s="194"/>
      <c r="P46" s="194"/>
      <c r="Q46" s="445"/>
      <c r="R46" s="194"/>
    </row>
    <row r="47" spans="1:18" x14ac:dyDescent="0.2">
      <c r="A47" s="402" t="s">
        <v>377</v>
      </c>
      <c r="O47" s="194"/>
      <c r="P47" s="194"/>
      <c r="Q47" s="194"/>
      <c r="R47" s="194"/>
    </row>
    <row r="48" spans="1:18" x14ac:dyDescent="0.2">
      <c r="O48" s="194"/>
      <c r="P48" s="194"/>
      <c r="Q48" s="194"/>
      <c r="R48" s="194"/>
    </row>
    <row r="49" spans="2:18" x14ac:dyDescent="0.2">
      <c r="B49" s="454"/>
      <c r="C49" s="455"/>
      <c r="D49" s="455"/>
      <c r="E49" s="455"/>
      <c r="J49" s="456"/>
      <c r="O49" s="194"/>
      <c r="P49" s="445"/>
      <c r="Q49" s="194"/>
      <c r="R49" s="194"/>
    </row>
    <row r="50" spans="2:18" x14ac:dyDescent="0.2">
      <c r="B50" s="454"/>
      <c r="C50" s="455"/>
      <c r="D50" s="455"/>
      <c r="E50" s="455"/>
      <c r="O50" s="194"/>
      <c r="P50" s="194"/>
      <c r="Q50" s="194"/>
      <c r="R50" s="194"/>
    </row>
    <row r="51" spans="2:18" x14ac:dyDescent="0.2">
      <c r="B51" s="454"/>
      <c r="C51" s="455"/>
      <c r="D51" s="455"/>
      <c r="E51" s="455"/>
    </row>
    <row r="52" spans="2:18" x14ac:dyDescent="0.2">
      <c r="E52" s="455"/>
    </row>
    <row r="53" spans="2:18" x14ac:dyDescent="0.2">
      <c r="E53" s="455"/>
    </row>
    <row r="54" spans="2:18" x14ac:dyDescent="0.2">
      <c r="B54" s="399" t="s">
        <v>389</v>
      </c>
      <c r="C54" s="433"/>
      <c r="D54" s="431"/>
      <c r="E54" s="431"/>
      <c r="F54" s="431"/>
      <c r="G54" s="431"/>
      <c r="I54" s="431"/>
      <c r="J54" s="1793" t="s">
        <v>390</v>
      </c>
      <c r="K54" s="1793"/>
      <c r="L54" s="1793"/>
      <c r="M54" s="1793"/>
    </row>
    <row r="55" spans="2:18" x14ac:dyDescent="0.2">
      <c r="B55" s="399" t="s">
        <v>103</v>
      </c>
      <c r="C55" s="433"/>
      <c r="D55" s="433"/>
      <c r="E55" s="433"/>
      <c r="G55" s="433"/>
      <c r="H55" s="433"/>
      <c r="I55" s="433"/>
      <c r="J55" s="457" t="s">
        <v>102</v>
      </c>
      <c r="K55" s="433"/>
      <c r="L55" s="433"/>
      <c r="M55" s="433"/>
    </row>
  </sheetData>
  <mergeCells count="9">
    <mergeCell ref="J54:M54"/>
    <mergeCell ref="A8:M8"/>
    <mergeCell ref="B11:F11"/>
    <mergeCell ref="G11:H12"/>
    <mergeCell ref="I11:J12"/>
    <mergeCell ref="K11:L12"/>
    <mergeCell ref="M11:M13"/>
    <mergeCell ref="B12:C12"/>
    <mergeCell ref="D12:E12"/>
  </mergeCells>
  <phoneticPr fontId="6" type="noConversion"/>
  <printOptions verticalCentered="1" gridLines="1"/>
  <pageMargins left="0.64" right="0.12" top="0.19685039370078741" bottom="0.19685039370078741" header="0" footer="0"/>
  <pageSetup scale="5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N63"/>
  <sheetViews>
    <sheetView showGridLines="0" topLeftCell="A4" workbookViewId="0">
      <selection activeCell="C18" sqref="C18"/>
    </sheetView>
  </sheetViews>
  <sheetFormatPr baseColWidth="10" defaultRowHeight="12.75" x14ac:dyDescent="0.2"/>
  <cols>
    <col min="1" max="1" width="32.42578125" style="194" customWidth="1"/>
    <col min="2" max="2" width="8.140625" style="194" customWidth="1"/>
    <col min="3" max="3" width="13.5703125" style="194" customWidth="1"/>
    <col min="4" max="4" width="8.28515625" style="809" customWidth="1"/>
    <col min="5" max="5" width="12.28515625" style="810" bestFit="1" customWidth="1"/>
    <col min="6" max="6" width="18.28515625" style="223" customWidth="1"/>
    <col min="7" max="7" width="13.5703125" style="194" customWidth="1"/>
    <col min="8" max="8" width="15.42578125" style="811" customWidth="1"/>
    <col min="9" max="9" width="14.42578125" style="809" customWidth="1"/>
    <col min="10" max="10" width="17.85546875" style="811" customWidth="1"/>
    <col min="11" max="11" width="13.7109375" style="194" customWidth="1"/>
    <col min="12" max="12" width="15.5703125" style="811" customWidth="1"/>
    <col min="13" max="13" width="19" style="811" customWidth="1"/>
    <col min="14" max="14" width="20.7109375" style="194" customWidth="1"/>
    <col min="15" max="256" width="11.42578125" style="194"/>
    <col min="257" max="257" width="32.42578125" style="194" customWidth="1"/>
    <col min="258" max="258" width="8.140625" style="194" customWidth="1"/>
    <col min="259" max="259" width="13.5703125" style="194" customWidth="1"/>
    <col min="260" max="260" width="8.28515625" style="194" customWidth="1"/>
    <col min="261" max="261" width="11.140625" style="194" bestFit="1" customWidth="1"/>
    <col min="262" max="262" width="18.28515625" style="194" customWidth="1"/>
    <col min="263" max="263" width="13.5703125" style="194" customWidth="1"/>
    <col min="264" max="264" width="15.42578125" style="194" customWidth="1"/>
    <col min="265" max="265" width="14.42578125" style="194" customWidth="1"/>
    <col min="266" max="266" width="17.85546875" style="194" customWidth="1"/>
    <col min="267" max="267" width="13.7109375" style="194" customWidth="1"/>
    <col min="268" max="268" width="15.5703125" style="194" customWidth="1"/>
    <col min="269" max="269" width="19" style="194" customWidth="1"/>
    <col min="270" max="270" width="20.7109375" style="194" customWidth="1"/>
    <col min="271" max="512" width="11.42578125" style="194"/>
    <col min="513" max="513" width="32.42578125" style="194" customWidth="1"/>
    <col min="514" max="514" width="8.140625" style="194" customWidth="1"/>
    <col min="515" max="515" width="13.5703125" style="194" customWidth="1"/>
    <col min="516" max="516" width="8.28515625" style="194" customWidth="1"/>
    <col min="517" max="517" width="11.140625" style="194" bestFit="1" customWidth="1"/>
    <col min="518" max="518" width="18.28515625" style="194" customWidth="1"/>
    <col min="519" max="519" width="13.5703125" style="194" customWidth="1"/>
    <col min="520" max="520" width="15.42578125" style="194" customWidth="1"/>
    <col min="521" max="521" width="14.42578125" style="194" customWidth="1"/>
    <col min="522" max="522" width="17.85546875" style="194" customWidth="1"/>
    <col min="523" max="523" width="13.7109375" style="194" customWidth="1"/>
    <col min="524" max="524" width="15.5703125" style="194" customWidth="1"/>
    <col min="525" max="525" width="19" style="194" customWidth="1"/>
    <col min="526" max="526" width="20.7109375" style="194" customWidth="1"/>
    <col min="527" max="768" width="11.42578125" style="194"/>
    <col min="769" max="769" width="32.42578125" style="194" customWidth="1"/>
    <col min="770" max="770" width="8.140625" style="194" customWidth="1"/>
    <col min="771" max="771" width="13.5703125" style="194" customWidth="1"/>
    <col min="772" max="772" width="8.28515625" style="194" customWidth="1"/>
    <col min="773" max="773" width="11.140625" style="194" bestFit="1" customWidth="1"/>
    <col min="774" max="774" width="18.28515625" style="194" customWidth="1"/>
    <col min="775" max="775" width="13.5703125" style="194" customWidth="1"/>
    <col min="776" max="776" width="15.42578125" style="194" customWidth="1"/>
    <col min="777" max="777" width="14.42578125" style="194" customWidth="1"/>
    <col min="778" max="778" width="17.85546875" style="194" customWidth="1"/>
    <col min="779" max="779" width="13.7109375" style="194" customWidth="1"/>
    <col min="780" max="780" width="15.5703125" style="194" customWidth="1"/>
    <col min="781" max="781" width="19" style="194" customWidth="1"/>
    <col min="782" max="782" width="20.7109375" style="194" customWidth="1"/>
    <col min="783" max="1024" width="11.42578125" style="194"/>
    <col min="1025" max="1025" width="32.42578125" style="194" customWidth="1"/>
    <col min="1026" max="1026" width="8.140625" style="194" customWidth="1"/>
    <col min="1027" max="1027" width="13.5703125" style="194" customWidth="1"/>
    <col min="1028" max="1028" width="8.28515625" style="194" customWidth="1"/>
    <col min="1029" max="1029" width="11.140625" style="194" bestFit="1" customWidth="1"/>
    <col min="1030" max="1030" width="18.28515625" style="194" customWidth="1"/>
    <col min="1031" max="1031" width="13.5703125" style="194" customWidth="1"/>
    <col min="1032" max="1032" width="15.42578125" style="194" customWidth="1"/>
    <col min="1033" max="1033" width="14.42578125" style="194" customWidth="1"/>
    <col min="1034" max="1034" width="17.85546875" style="194" customWidth="1"/>
    <col min="1035" max="1035" width="13.7109375" style="194" customWidth="1"/>
    <col min="1036" max="1036" width="15.5703125" style="194" customWidth="1"/>
    <col min="1037" max="1037" width="19" style="194" customWidth="1"/>
    <col min="1038" max="1038" width="20.7109375" style="194" customWidth="1"/>
    <col min="1039" max="1280" width="11.42578125" style="194"/>
    <col min="1281" max="1281" width="32.42578125" style="194" customWidth="1"/>
    <col min="1282" max="1282" width="8.140625" style="194" customWidth="1"/>
    <col min="1283" max="1283" width="13.5703125" style="194" customWidth="1"/>
    <col min="1284" max="1284" width="8.28515625" style="194" customWidth="1"/>
    <col min="1285" max="1285" width="11.140625" style="194" bestFit="1" customWidth="1"/>
    <col min="1286" max="1286" width="18.28515625" style="194" customWidth="1"/>
    <col min="1287" max="1287" width="13.5703125" style="194" customWidth="1"/>
    <col min="1288" max="1288" width="15.42578125" style="194" customWidth="1"/>
    <col min="1289" max="1289" width="14.42578125" style="194" customWidth="1"/>
    <col min="1290" max="1290" width="17.85546875" style="194" customWidth="1"/>
    <col min="1291" max="1291" width="13.7109375" style="194" customWidth="1"/>
    <col min="1292" max="1292" width="15.5703125" style="194" customWidth="1"/>
    <col min="1293" max="1293" width="19" style="194" customWidth="1"/>
    <col min="1294" max="1294" width="20.7109375" style="194" customWidth="1"/>
    <col min="1295" max="1536" width="11.42578125" style="194"/>
    <col min="1537" max="1537" width="32.42578125" style="194" customWidth="1"/>
    <col min="1538" max="1538" width="8.140625" style="194" customWidth="1"/>
    <col min="1539" max="1539" width="13.5703125" style="194" customWidth="1"/>
    <col min="1540" max="1540" width="8.28515625" style="194" customWidth="1"/>
    <col min="1541" max="1541" width="11.140625" style="194" bestFit="1" customWidth="1"/>
    <col min="1542" max="1542" width="18.28515625" style="194" customWidth="1"/>
    <col min="1543" max="1543" width="13.5703125" style="194" customWidth="1"/>
    <col min="1544" max="1544" width="15.42578125" style="194" customWidth="1"/>
    <col min="1545" max="1545" width="14.42578125" style="194" customWidth="1"/>
    <col min="1546" max="1546" width="17.85546875" style="194" customWidth="1"/>
    <col min="1547" max="1547" width="13.7109375" style="194" customWidth="1"/>
    <col min="1548" max="1548" width="15.5703125" style="194" customWidth="1"/>
    <col min="1549" max="1549" width="19" style="194" customWidth="1"/>
    <col min="1550" max="1550" width="20.7109375" style="194" customWidth="1"/>
    <col min="1551" max="1792" width="11.42578125" style="194"/>
    <col min="1793" max="1793" width="32.42578125" style="194" customWidth="1"/>
    <col min="1794" max="1794" width="8.140625" style="194" customWidth="1"/>
    <col min="1795" max="1795" width="13.5703125" style="194" customWidth="1"/>
    <col min="1796" max="1796" width="8.28515625" style="194" customWidth="1"/>
    <col min="1797" max="1797" width="11.140625" style="194" bestFit="1" customWidth="1"/>
    <col min="1798" max="1798" width="18.28515625" style="194" customWidth="1"/>
    <col min="1799" max="1799" width="13.5703125" style="194" customWidth="1"/>
    <col min="1800" max="1800" width="15.42578125" style="194" customWidth="1"/>
    <col min="1801" max="1801" width="14.42578125" style="194" customWidth="1"/>
    <col min="1802" max="1802" width="17.85546875" style="194" customWidth="1"/>
    <col min="1803" max="1803" width="13.7109375" style="194" customWidth="1"/>
    <col min="1804" max="1804" width="15.5703125" style="194" customWidth="1"/>
    <col min="1805" max="1805" width="19" style="194" customWidth="1"/>
    <col min="1806" max="1806" width="20.7109375" style="194" customWidth="1"/>
    <col min="1807" max="2048" width="11.42578125" style="194"/>
    <col min="2049" max="2049" width="32.42578125" style="194" customWidth="1"/>
    <col min="2050" max="2050" width="8.140625" style="194" customWidth="1"/>
    <col min="2051" max="2051" width="13.5703125" style="194" customWidth="1"/>
    <col min="2052" max="2052" width="8.28515625" style="194" customWidth="1"/>
    <col min="2053" max="2053" width="11.140625" style="194" bestFit="1" customWidth="1"/>
    <col min="2054" max="2054" width="18.28515625" style="194" customWidth="1"/>
    <col min="2055" max="2055" width="13.5703125" style="194" customWidth="1"/>
    <col min="2056" max="2056" width="15.42578125" style="194" customWidth="1"/>
    <col min="2057" max="2057" width="14.42578125" style="194" customWidth="1"/>
    <col min="2058" max="2058" width="17.85546875" style="194" customWidth="1"/>
    <col min="2059" max="2059" width="13.7109375" style="194" customWidth="1"/>
    <col min="2060" max="2060" width="15.5703125" style="194" customWidth="1"/>
    <col min="2061" max="2061" width="19" style="194" customWidth="1"/>
    <col min="2062" max="2062" width="20.7109375" style="194" customWidth="1"/>
    <col min="2063" max="2304" width="11.42578125" style="194"/>
    <col min="2305" max="2305" width="32.42578125" style="194" customWidth="1"/>
    <col min="2306" max="2306" width="8.140625" style="194" customWidth="1"/>
    <col min="2307" max="2307" width="13.5703125" style="194" customWidth="1"/>
    <col min="2308" max="2308" width="8.28515625" style="194" customWidth="1"/>
    <col min="2309" max="2309" width="11.140625" style="194" bestFit="1" customWidth="1"/>
    <col min="2310" max="2310" width="18.28515625" style="194" customWidth="1"/>
    <col min="2311" max="2311" width="13.5703125" style="194" customWidth="1"/>
    <col min="2312" max="2312" width="15.42578125" style="194" customWidth="1"/>
    <col min="2313" max="2313" width="14.42578125" style="194" customWidth="1"/>
    <col min="2314" max="2314" width="17.85546875" style="194" customWidth="1"/>
    <col min="2315" max="2315" width="13.7109375" style="194" customWidth="1"/>
    <col min="2316" max="2316" width="15.5703125" style="194" customWidth="1"/>
    <col min="2317" max="2317" width="19" style="194" customWidth="1"/>
    <col min="2318" max="2318" width="20.7109375" style="194" customWidth="1"/>
    <col min="2319" max="2560" width="11.42578125" style="194"/>
    <col min="2561" max="2561" width="32.42578125" style="194" customWidth="1"/>
    <col min="2562" max="2562" width="8.140625" style="194" customWidth="1"/>
    <col min="2563" max="2563" width="13.5703125" style="194" customWidth="1"/>
    <col min="2564" max="2564" width="8.28515625" style="194" customWidth="1"/>
    <col min="2565" max="2565" width="11.140625" style="194" bestFit="1" customWidth="1"/>
    <col min="2566" max="2566" width="18.28515625" style="194" customWidth="1"/>
    <col min="2567" max="2567" width="13.5703125" style="194" customWidth="1"/>
    <col min="2568" max="2568" width="15.42578125" style="194" customWidth="1"/>
    <col min="2569" max="2569" width="14.42578125" style="194" customWidth="1"/>
    <col min="2570" max="2570" width="17.85546875" style="194" customWidth="1"/>
    <col min="2571" max="2571" width="13.7109375" style="194" customWidth="1"/>
    <col min="2572" max="2572" width="15.5703125" style="194" customWidth="1"/>
    <col min="2573" max="2573" width="19" style="194" customWidth="1"/>
    <col min="2574" max="2574" width="20.7109375" style="194" customWidth="1"/>
    <col min="2575" max="2816" width="11.42578125" style="194"/>
    <col min="2817" max="2817" width="32.42578125" style="194" customWidth="1"/>
    <col min="2818" max="2818" width="8.140625" style="194" customWidth="1"/>
    <col min="2819" max="2819" width="13.5703125" style="194" customWidth="1"/>
    <col min="2820" max="2820" width="8.28515625" style="194" customWidth="1"/>
    <col min="2821" max="2821" width="11.140625" style="194" bestFit="1" customWidth="1"/>
    <col min="2822" max="2822" width="18.28515625" style="194" customWidth="1"/>
    <col min="2823" max="2823" width="13.5703125" style="194" customWidth="1"/>
    <col min="2824" max="2824" width="15.42578125" style="194" customWidth="1"/>
    <col min="2825" max="2825" width="14.42578125" style="194" customWidth="1"/>
    <col min="2826" max="2826" width="17.85546875" style="194" customWidth="1"/>
    <col min="2827" max="2827" width="13.7109375" style="194" customWidth="1"/>
    <col min="2828" max="2828" width="15.5703125" style="194" customWidth="1"/>
    <col min="2829" max="2829" width="19" style="194" customWidth="1"/>
    <col min="2830" max="2830" width="20.7109375" style="194" customWidth="1"/>
    <col min="2831" max="3072" width="11.42578125" style="194"/>
    <col min="3073" max="3073" width="32.42578125" style="194" customWidth="1"/>
    <col min="3074" max="3074" width="8.140625" style="194" customWidth="1"/>
    <col min="3075" max="3075" width="13.5703125" style="194" customWidth="1"/>
    <col min="3076" max="3076" width="8.28515625" style="194" customWidth="1"/>
    <col min="3077" max="3077" width="11.140625" style="194" bestFit="1" customWidth="1"/>
    <col min="3078" max="3078" width="18.28515625" style="194" customWidth="1"/>
    <col min="3079" max="3079" width="13.5703125" style="194" customWidth="1"/>
    <col min="3080" max="3080" width="15.42578125" style="194" customWidth="1"/>
    <col min="3081" max="3081" width="14.42578125" style="194" customWidth="1"/>
    <col min="3082" max="3082" width="17.85546875" style="194" customWidth="1"/>
    <col min="3083" max="3083" width="13.7109375" style="194" customWidth="1"/>
    <col min="3084" max="3084" width="15.5703125" style="194" customWidth="1"/>
    <col min="3085" max="3085" width="19" style="194" customWidth="1"/>
    <col min="3086" max="3086" width="20.7109375" style="194" customWidth="1"/>
    <col min="3087" max="3328" width="11.42578125" style="194"/>
    <col min="3329" max="3329" width="32.42578125" style="194" customWidth="1"/>
    <col min="3330" max="3330" width="8.140625" style="194" customWidth="1"/>
    <col min="3331" max="3331" width="13.5703125" style="194" customWidth="1"/>
    <col min="3332" max="3332" width="8.28515625" style="194" customWidth="1"/>
    <col min="3333" max="3333" width="11.140625" style="194" bestFit="1" customWidth="1"/>
    <col min="3334" max="3334" width="18.28515625" style="194" customWidth="1"/>
    <col min="3335" max="3335" width="13.5703125" style="194" customWidth="1"/>
    <col min="3336" max="3336" width="15.42578125" style="194" customWidth="1"/>
    <col min="3337" max="3337" width="14.42578125" style="194" customWidth="1"/>
    <col min="3338" max="3338" width="17.85546875" style="194" customWidth="1"/>
    <col min="3339" max="3339" width="13.7109375" style="194" customWidth="1"/>
    <col min="3340" max="3340" width="15.5703125" style="194" customWidth="1"/>
    <col min="3341" max="3341" width="19" style="194" customWidth="1"/>
    <col min="3342" max="3342" width="20.7109375" style="194" customWidth="1"/>
    <col min="3343" max="3584" width="11.42578125" style="194"/>
    <col min="3585" max="3585" width="32.42578125" style="194" customWidth="1"/>
    <col min="3586" max="3586" width="8.140625" style="194" customWidth="1"/>
    <col min="3587" max="3587" width="13.5703125" style="194" customWidth="1"/>
    <col min="3588" max="3588" width="8.28515625" style="194" customWidth="1"/>
    <col min="3589" max="3589" width="11.140625" style="194" bestFit="1" customWidth="1"/>
    <col min="3590" max="3590" width="18.28515625" style="194" customWidth="1"/>
    <col min="3591" max="3591" width="13.5703125" style="194" customWidth="1"/>
    <col min="3592" max="3592" width="15.42578125" style="194" customWidth="1"/>
    <col min="3593" max="3593" width="14.42578125" style="194" customWidth="1"/>
    <col min="3594" max="3594" width="17.85546875" style="194" customWidth="1"/>
    <col min="3595" max="3595" width="13.7109375" style="194" customWidth="1"/>
    <col min="3596" max="3596" width="15.5703125" style="194" customWidth="1"/>
    <col min="3597" max="3597" width="19" style="194" customWidth="1"/>
    <col min="3598" max="3598" width="20.7109375" style="194" customWidth="1"/>
    <col min="3599" max="3840" width="11.42578125" style="194"/>
    <col min="3841" max="3841" width="32.42578125" style="194" customWidth="1"/>
    <col min="3842" max="3842" width="8.140625" style="194" customWidth="1"/>
    <col min="3843" max="3843" width="13.5703125" style="194" customWidth="1"/>
    <col min="3844" max="3844" width="8.28515625" style="194" customWidth="1"/>
    <col min="3845" max="3845" width="11.140625" style="194" bestFit="1" customWidth="1"/>
    <col min="3846" max="3846" width="18.28515625" style="194" customWidth="1"/>
    <col min="3847" max="3847" width="13.5703125" style="194" customWidth="1"/>
    <col min="3848" max="3848" width="15.42578125" style="194" customWidth="1"/>
    <col min="3849" max="3849" width="14.42578125" style="194" customWidth="1"/>
    <col min="3850" max="3850" width="17.85546875" style="194" customWidth="1"/>
    <col min="3851" max="3851" width="13.7109375" style="194" customWidth="1"/>
    <col min="3852" max="3852" width="15.5703125" style="194" customWidth="1"/>
    <col min="3853" max="3853" width="19" style="194" customWidth="1"/>
    <col min="3854" max="3854" width="20.7109375" style="194" customWidth="1"/>
    <col min="3855" max="4096" width="11.42578125" style="194"/>
    <col min="4097" max="4097" width="32.42578125" style="194" customWidth="1"/>
    <col min="4098" max="4098" width="8.140625" style="194" customWidth="1"/>
    <col min="4099" max="4099" width="13.5703125" style="194" customWidth="1"/>
    <col min="4100" max="4100" width="8.28515625" style="194" customWidth="1"/>
    <col min="4101" max="4101" width="11.140625" style="194" bestFit="1" customWidth="1"/>
    <col min="4102" max="4102" width="18.28515625" style="194" customWidth="1"/>
    <col min="4103" max="4103" width="13.5703125" style="194" customWidth="1"/>
    <col min="4104" max="4104" width="15.42578125" style="194" customWidth="1"/>
    <col min="4105" max="4105" width="14.42578125" style="194" customWidth="1"/>
    <col min="4106" max="4106" width="17.85546875" style="194" customWidth="1"/>
    <col min="4107" max="4107" width="13.7109375" style="194" customWidth="1"/>
    <col min="4108" max="4108" width="15.5703125" style="194" customWidth="1"/>
    <col min="4109" max="4109" width="19" style="194" customWidth="1"/>
    <col min="4110" max="4110" width="20.7109375" style="194" customWidth="1"/>
    <col min="4111" max="4352" width="11.42578125" style="194"/>
    <col min="4353" max="4353" width="32.42578125" style="194" customWidth="1"/>
    <col min="4354" max="4354" width="8.140625" style="194" customWidth="1"/>
    <col min="4355" max="4355" width="13.5703125" style="194" customWidth="1"/>
    <col min="4356" max="4356" width="8.28515625" style="194" customWidth="1"/>
    <col min="4357" max="4357" width="11.140625" style="194" bestFit="1" customWidth="1"/>
    <col min="4358" max="4358" width="18.28515625" style="194" customWidth="1"/>
    <col min="4359" max="4359" width="13.5703125" style="194" customWidth="1"/>
    <col min="4360" max="4360" width="15.42578125" style="194" customWidth="1"/>
    <col min="4361" max="4361" width="14.42578125" style="194" customWidth="1"/>
    <col min="4362" max="4362" width="17.85546875" style="194" customWidth="1"/>
    <col min="4363" max="4363" width="13.7109375" style="194" customWidth="1"/>
    <col min="4364" max="4364" width="15.5703125" style="194" customWidth="1"/>
    <col min="4365" max="4365" width="19" style="194" customWidth="1"/>
    <col min="4366" max="4366" width="20.7109375" style="194" customWidth="1"/>
    <col min="4367" max="4608" width="11.42578125" style="194"/>
    <col min="4609" max="4609" width="32.42578125" style="194" customWidth="1"/>
    <col min="4610" max="4610" width="8.140625" style="194" customWidth="1"/>
    <col min="4611" max="4611" width="13.5703125" style="194" customWidth="1"/>
    <col min="4612" max="4612" width="8.28515625" style="194" customWidth="1"/>
    <col min="4613" max="4613" width="11.140625" style="194" bestFit="1" customWidth="1"/>
    <col min="4614" max="4614" width="18.28515625" style="194" customWidth="1"/>
    <col min="4615" max="4615" width="13.5703125" style="194" customWidth="1"/>
    <col min="4616" max="4616" width="15.42578125" style="194" customWidth="1"/>
    <col min="4617" max="4617" width="14.42578125" style="194" customWidth="1"/>
    <col min="4618" max="4618" width="17.85546875" style="194" customWidth="1"/>
    <col min="4619" max="4619" width="13.7109375" style="194" customWidth="1"/>
    <col min="4620" max="4620" width="15.5703125" style="194" customWidth="1"/>
    <col min="4621" max="4621" width="19" style="194" customWidth="1"/>
    <col min="4622" max="4622" width="20.7109375" style="194" customWidth="1"/>
    <col min="4623" max="4864" width="11.42578125" style="194"/>
    <col min="4865" max="4865" width="32.42578125" style="194" customWidth="1"/>
    <col min="4866" max="4866" width="8.140625" style="194" customWidth="1"/>
    <col min="4867" max="4867" width="13.5703125" style="194" customWidth="1"/>
    <col min="4868" max="4868" width="8.28515625" style="194" customWidth="1"/>
    <col min="4869" max="4869" width="11.140625" style="194" bestFit="1" customWidth="1"/>
    <col min="4870" max="4870" width="18.28515625" style="194" customWidth="1"/>
    <col min="4871" max="4871" width="13.5703125" style="194" customWidth="1"/>
    <col min="4872" max="4872" width="15.42578125" style="194" customWidth="1"/>
    <col min="4873" max="4873" width="14.42578125" style="194" customWidth="1"/>
    <col min="4874" max="4874" width="17.85546875" style="194" customWidth="1"/>
    <col min="4875" max="4875" width="13.7109375" style="194" customWidth="1"/>
    <col min="4876" max="4876" width="15.5703125" style="194" customWidth="1"/>
    <col min="4877" max="4877" width="19" style="194" customWidth="1"/>
    <col min="4878" max="4878" width="20.7109375" style="194" customWidth="1"/>
    <col min="4879" max="5120" width="11.42578125" style="194"/>
    <col min="5121" max="5121" width="32.42578125" style="194" customWidth="1"/>
    <col min="5122" max="5122" width="8.140625" style="194" customWidth="1"/>
    <col min="5123" max="5123" width="13.5703125" style="194" customWidth="1"/>
    <col min="5124" max="5124" width="8.28515625" style="194" customWidth="1"/>
    <col min="5125" max="5125" width="11.140625" style="194" bestFit="1" customWidth="1"/>
    <col min="5126" max="5126" width="18.28515625" style="194" customWidth="1"/>
    <col min="5127" max="5127" width="13.5703125" style="194" customWidth="1"/>
    <col min="5128" max="5128" width="15.42578125" style="194" customWidth="1"/>
    <col min="5129" max="5129" width="14.42578125" style="194" customWidth="1"/>
    <col min="5130" max="5130" width="17.85546875" style="194" customWidth="1"/>
    <col min="5131" max="5131" width="13.7109375" style="194" customWidth="1"/>
    <col min="5132" max="5132" width="15.5703125" style="194" customWidth="1"/>
    <col min="5133" max="5133" width="19" style="194" customWidth="1"/>
    <col min="5134" max="5134" width="20.7109375" style="194" customWidth="1"/>
    <col min="5135" max="5376" width="11.42578125" style="194"/>
    <col min="5377" max="5377" width="32.42578125" style="194" customWidth="1"/>
    <col min="5378" max="5378" width="8.140625" style="194" customWidth="1"/>
    <col min="5379" max="5379" width="13.5703125" style="194" customWidth="1"/>
    <col min="5380" max="5380" width="8.28515625" style="194" customWidth="1"/>
    <col min="5381" max="5381" width="11.140625" style="194" bestFit="1" customWidth="1"/>
    <col min="5382" max="5382" width="18.28515625" style="194" customWidth="1"/>
    <col min="5383" max="5383" width="13.5703125" style="194" customWidth="1"/>
    <col min="5384" max="5384" width="15.42578125" style="194" customWidth="1"/>
    <col min="5385" max="5385" width="14.42578125" style="194" customWidth="1"/>
    <col min="5386" max="5386" width="17.85546875" style="194" customWidth="1"/>
    <col min="5387" max="5387" width="13.7109375" style="194" customWidth="1"/>
    <col min="5388" max="5388" width="15.5703125" style="194" customWidth="1"/>
    <col min="5389" max="5389" width="19" style="194" customWidth="1"/>
    <col min="5390" max="5390" width="20.7109375" style="194" customWidth="1"/>
    <col min="5391" max="5632" width="11.42578125" style="194"/>
    <col min="5633" max="5633" width="32.42578125" style="194" customWidth="1"/>
    <col min="5634" max="5634" width="8.140625" style="194" customWidth="1"/>
    <col min="5635" max="5635" width="13.5703125" style="194" customWidth="1"/>
    <col min="5636" max="5636" width="8.28515625" style="194" customWidth="1"/>
    <col min="5637" max="5637" width="11.140625" style="194" bestFit="1" customWidth="1"/>
    <col min="5638" max="5638" width="18.28515625" style="194" customWidth="1"/>
    <col min="5639" max="5639" width="13.5703125" style="194" customWidth="1"/>
    <col min="5640" max="5640" width="15.42578125" style="194" customWidth="1"/>
    <col min="5641" max="5641" width="14.42578125" style="194" customWidth="1"/>
    <col min="5642" max="5642" width="17.85546875" style="194" customWidth="1"/>
    <col min="5643" max="5643" width="13.7109375" style="194" customWidth="1"/>
    <col min="5644" max="5644" width="15.5703125" style="194" customWidth="1"/>
    <col min="5645" max="5645" width="19" style="194" customWidth="1"/>
    <col min="5646" max="5646" width="20.7109375" style="194" customWidth="1"/>
    <col min="5647" max="5888" width="11.42578125" style="194"/>
    <col min="5889" max="5889" width="32.42578125" style="194" customWidth="1"/>
    <col min="5890" max="5890" width="8.140625" style="194" customWidth="1"/>
    <col min="5891" max="5891" width="13.5703125" style="194" customWidth="1"/>
    <col min="5892" max="5892" width="8.28515625" style="194" customWidth="1"/>
    <col min="5893" max="5893" width="11.140625" style="194" bestFit="1" customWidth="1"/>
    <col min="5894" max="5894" width="18.28515625" style="194" customWidth="1"/>
    <col min="5895" max="5895" width="13.5703125" style="194" customWidth="1"/>
    <col min="5896" max="5896" width="15.42578125" style="194" customWidth="1"/>
    <col min="5897" max="5897" width="14.42578125" style="194" customWidth="1"/>
    <col min="5898" max="5898" width="17.85546875" style="194" customWidth="1"/>
    <col min="5899" max="5899" width="13.7109375" style="194" customWidth="1"/>
    <col min="5900" max="5900" width="15.5703125" style="194" customWidth="1"/>
    <col min="5901" max="5901" width="19" style="194" customWidth="1"/>
    <col min="5902" max="5902" width="20.7109375" style="194" customWidth="1"/>
    <col min="5903" max="6144" width="11.42578125" style="194"/>
    <col min="6145" max="6145" width="32.42578125" style="194" customWidth="1"/>
    <col min="6146" max="6146" width="8.140625" style="194" customWidth="1"/>
    <col min="6147" max="6147" width="13.5703125" style="194" customWidth="1"/>
    <col min="6148" max="6148" width="8.28515625" style="194" customWidth="1"/>
    <col min="6149" max="6149" width="11.140625" style="194" bestFit="1" customWidth="1"/>
    <col min="6150" max="6150" width="18.28515625" style="194" customWidth="1"/>
    <col min="6151" max="6151" width="13.5703125" style="194" customWidth="1"/>
    <col min="6152" max="6152" width="15.42578125" style="194" customWidth="1"/>
    <col min="6153" max="6153" width="14.42578125" style="194" customWidth="1"/>
    <col min="6154" max="6154" width="17.85546875" style="194" customWidth="1"/>
    <col min="6155" max="6155" width="13.7109375" style="194" customWidth="1"/>
    <col min="6156" max="6156" width="15.5703125" style="194" customWidth="1"/>
    <col min="6157" max="6157" width="19" style="194" customWidth="1"/>
    <col min="6158" max="6158" width="20.7109375" style="194" customWidth="1"/>
    <col min="6159" max="6400" width="11.42578125" style="194"/>
    <col min="6401" max="6401" width="32.42578125" style="194" customWidth="1"/>
    <col min="6402" max="6402" width="8.140625" style="194" customWidth="1"/>
    <col min="6403" max="6403" width="13.5703125" style="194" customWidth="1"/>
    <col min="6404" max="6404" width="8.28515625" style="194" customWidth="1"/>
    <col min="6405" max="6405" width="11.140625" style="194" bestFit="1" customWidth="1"/>
    <col min="6406" max="6406" width="18.28515625" style="194" customWidth="1"/>
    <col min="6407" max="6407" width="13.5703125" style="194" customWidth="1"/>
    <col min="6408" max="6408" width="15.42578125" style="194" customWidth="1"/>
    <col min="6409" max="6409" width="14.42578125" style="194" customWidth="1"/>
    <col min="6410" max="6410" width="17.85546875" style="194" customWidth="1"/>
    <col min="6411" max="6411" width="13.7109375" style="194" customWidth="1"/>
    <col min="6412" max="6412" width="15.5703125" style="194" customWidth="1"/>
    <col min="6413" max="6413" width="19" style="194" customWidth="1"/>
    <col min="6414" max="6414" width="20.7109375" style="194" customWidth="1"/>
    <col min="6415" max="6656" width="11.42578125" style="194"/>
    <col min="6657" max="6657" width="32.42578125" style="194" customWidth="1"/>
    <col min="6658" max="6658" width="8.140625" style="194" customWidth="1"/>
    <col min="6659" max="6659" width="13.5703125" style="194" customWidth="1"/>
    <col min="6660" max="6660" width="8.28515625" style="194" customWidth="1"/>
    <col min="6661" max="6661" width="11.140625" style="194" bestFit="1" customWidth="1"/>
    <col min="6662" max="6662" width="18.28515625" style="194" customWidth="1"/>
    <col min="6663" max="6663" width="13.5703125" style="194" customWidth="1"/>
    <col min="6664" max="6664" width="15.42578125" style="194" customWidth="1"/>
    <col min="6665" max="6665" width="14.42578125" style="194" customWidth="1"/>
    <col min="6666" max="6666" width="17.85546875" style="194" customWidth="1"/>
    <col min="6667" max="6667" width="13.7109375" style="194" customWidth="1"/>
    <col min="6668" max="6668" width="15.5703125" style="194" customWidth="1"/>
    <col min="6669" max="6669" width="19" style="194" customWidth="1"/>
    <col min="6670" max="6670" width="20.7109375" style="194" customWidth="1"/>
    <col min="6671" max="6912" width="11.42578125" style="194"/>
    <col min="6913" max="6913" width="32.42578125" style="194" customWidth="1"/>
    <col min="6914" max="6914" width="8.140625" style="194" customWidth="1"/>
    <col min="6915" max="6915" width="13.5703125" style="194" customWidth="1"/>
    <col min="6916" max="6916" width="8.28515625" style="194" customWidth="1"/>
    <col min="6917" max="6917" width="11.140625" style="194" bestFit="1" customWidth="1"/>
    <col min="6918" max="6918" width="18.28515625" style="194" customWidth="1"/>
    <col min="6919" max="6919" width="13.5703125" style="194" customWidth="1"/>
    <col min="6920" max="6920" width="15.42578125" style="194" customWidth="1"/>
    <col min="6921" max="6921" width="14.42578125" style="194" customWidth="1"/>
    <col min="6922" max="6922" width="17.85546875" style="194" customWidth="1"/>
    <col min="6923" max="6923" width="13.7109375" style="194" customWidth="1"/>
    <col min="6924" max="6924" width="15.5703125" style="194" customWidth="1"/>
    <col min="6925" max="6925" width="19" style="194" customWidth="1"/>
    <col min="6926" max="6926" width="20.7109375" style="194" customWidth="1"/>
    <col min="6927" max="7168" width="11.42578125" style="194"/>
    <col min="7169" max="7169" width="32.42578125" style="194" customWidth="1"/>
    <col min="7170" max="7170" width="8.140625" style="194" customWidth="1"/>
    <col min="7171" max="7171" width="13.5703125" style="194" customWidth="1"/>
    <col min="7172" max="7172" width="8.28515625" style="194" customWidth="1"/>
    <col min="7173" max="7173" width="11.140625" style="194" bestFit="1" customWidth="1"/>
    <col min="7174" max="7174" width="18.28515625" style="194" customWidth="1"/>
    <col min="7175" max="7175" width="13.5703125" style="194" customWidth="1"/>
    <col min="7176" max="7176" width="15.42578125" style="194" customWidth="1"/>
    <col min="7177" max="7177" width="14.42578125" style="194" customWidth="1"/>
    <col min="7178" max="7178" width="17.85546875" style="194" customWidth="1"/>
    <col min="7179" max="7179" width="13.7109375" style="194" customWidth="1"/>
    <col min="7180" max="7180" width="15.5703125" style="194" customWidth="1"/>
    <col min="7181" max="7181" width="19" style="194" customWidth="1"/>
    <col min="7182" max="7182" width="20.7109375" style="194" customWidth="1"/>
    <col min="7183" max="7424" width="11.42578125" style="194"/>
    <col min="7425" max="7425" width="32.42578125" style="194" customWidth="1"/>
    <col min="7426" max="7426" width="8.140625" style="194" customWidth="1"/>
    <col min="7427" max="7427" width="13.5703125" style="194" customWidth="1"/>
    <col min="7428" max="7428" width="8.28515625" style="194" customWidth="1"/>
    <col min="7429" max="7429" width="11.140625" style="194" bestFit="1" customWidth="1"/>
    <col min="7430" max="7430" width="18.28515625" style="194" customWidth="1"/>
    <col min="7431" max="7431" width="13.5703125" style="194" customWidth="1"/>
    <col min="7432" max="7432" width="15.42578125" style="194" customWidth="1"/>
    <col min="7433" max="7433" width="14.42578125" style="194" customWidth="1"/>
    <col min="7434" max="7434" width="17.85546875" style="194" customWidth="1"/>
    <col min="7435" max="7435" width="13.7109375" style="194" customWidth="1"/>
    <col min="7436" max="7436" width="15.5703125" style="194" customWidth="1"/>
    <col min="7437" max="7437" width="19" style="194" customWidth="1"/>
    <col min="7438" max="7438" width="20.7109375" style="194" customWidth="1"/>
    <col min="7439" max="7680" width="11.42578125" style="194"/>
    <col min="7681" max="7681" width="32.42578125" style="194" customWidth="1"/>
    <col min="7682" max="7682" width="8.140625" style="194" customWidth="1"/>
    <col min="7683" max="7683" width="13.5703125" style="194" customWidth="1"/>
    <col min="7684" max="7684" width="8.28515625" style="194" customWidth="1"/>
    <col min="7685" max="7685" width="11.140625" style="194" bestFit="1" customWidth="1"/>
    <col min="7686" max="7686" width="18.28515625" style="194" customWidth="1"/>
    <col min="7687" max="7687" width="13.5703125" style="194" customWidth="1"/>
    <col min="7688" max="7688" width="15.42578125" style="194" customWidth="1"/>
    <col min="7689" max="7689" width="14.42578125" style="194" customWidth="1"/>
    <col min="7690" max="7690" width="17.85546875" style="194" customWidth="1"/>
    <col min="7691" max="7691" width="13.7109375" style="194" customWidth="1"/>
    <col min="7692" max="7692" width="15.5703125" style="194" customWidth="1"/>
    <col min="7693" max="7693" width="19" style="194" customWidth="1"/>
    <col min="7694" max="7694" width="20.7109375" style="194" customWidth="1"/>
    <col min="7695" max="7936" width="11.42578125" style="194"/>
    <col min="7937" max="7937" width="32.42578125" style="194" customWidth="1"/>
    <col min="7938" max="7938" width="8.140625" style="194" customWidth="1"/>
    <col min="7939" max="7939" width="13.5703125" style="194" customWidth="1"/>
    <col min="7940" max="7940" width="8.28515625" style="194" customWidth="1"/>
    <col min="7941" max="7941" width="11.140625" style="194" bestFit="1" customWidth="1"/>
    <col min="7942" max="7942" width="18.28515625" style="194" customWidth="1"/>
    <col min="7943" max="7943" width="13.5703125" style="194" customWidth="1"/>
    <col min="7944" max="7944" width="15.42578125" style="194" customWidth="1"/>
    <col min="7945" max="7945" width="14.42578125" style="194" customWidth="1"/>
    <col min="7946" max="7946" width="17.85546875" style="194" customWidth="1"/>
    <col min="7947" max="7947" width="13.7109375" style="194" customWidth="1"/>
    <col min="7948" max="7948" width="15.5703125" style="194" customWidth="1"/>
    <col min="7949" max="7949" width="19" style="194" customWidth="1"/>
    <col min="7950" max="7950" width="20.7109375" style="194" customWidth="1"/>
    <col min="7951" max="8192" width="11.42578125" style="194"/>
    <col min="8193" max="8193" width="32.42578125" style="194" customWidth="1"/>
    <col min="8194" max="8194" width="8.140625" style="194" customWidth="1"/>
    <col min="8195" max="8195" width="13.5703125" style="194" customWidth="1"/>
    <col min="8196" max="8196" width="8.28515625" style="194" customWidth="1"/>
    <col min="8197" max="8197" width="11.140625" style="194" bestFit="1" customWidth="1"/>
    <col min="8198" max="8198" width="18.28515625" style="194" customWidth="1"/>
    <col min="8199" max="8199" width="13.5703125" style="194" customWidth="1"/>
    <col min="8200" max="8200" width="15.42578125" style="194" customWidth="1"/>
    <col min="8201" max="8201" width="14.42578125" style="194" customWidth="1"/>
    <col min="8202" max="8202" width="17.85546875" style="194" customWidth="1"/>
    <col min="8203" max="8203" width="13.7109375" style="194" customWidth="1"/>
    <col min="8204" max="8204" width="15.5703125" style="194" customWidth="1"/>
    <col min="8205" max="8205" width="19" style="194" customWidth="1"/>
    <col min="8206" max="8206" width="20.7109375" style="194" customWidth="1"/>
    <col min="8207" max="8448" width="11.42578125" style="194"/>
    <col min="8449" max="8449" width="32.42578125" style="194" customWidth="1"/>
    <col min="8450" max="8450" width="8.140625" style="194" customWidth="1"/>
    <col min="8451" max="8451" width="13.5703125" style="194" customWidth="1"/>
    <col min="8452" max="8452" width="8.28515625" style="194" customWidth="1"/>
    <col min="8453" max="8453" width="11.140625" style="194" bestFit="1" customWidth="1"/>
    <col min="8454" max="8454" width="18.28515625" style="194" customWidth="1"/>
    <col min="8455" max="8455" width="13.5703125" style="194" customWidth="1"/>
    <col min="8456" max="8456" width="15.42578125" style="194" customWidth="1"/>
    <col min="8457" max="8457" width="14.42578125" style="194" customWidth="1"/>
    <col min="8458" max="8458" width="17.85546875" style="194" customWidth="1"/>
    <col min="8459" max="8459" width="13.7109375" style="194" customWidth="1"/>
    <col min="8460" max="8460" width="15.5703125" style="194" customWidth="1"/>
    <col min="8461" max="8461" width="19" style="194" customWidth="1"/>
    <col min="8462" max="8462" width="20.7109375" style="194" customWidth="1"/>
    <col min="8463" max="8704" width="11.42578125" style="194"/>
    <col min="8705" max="8705" width="32.42578125" style="194" customWidth="1"/>
    <col min="8706" max="8706" width="8.140625" style="194" customWidth="1"/>
    <col min="8707" max="8707" width="13.5703125" style="194" customWidth="1"/>
    <col min="8708" max="8708" width="8.28515625" style="194" customWidth="1"/>
    <col min="8709" max="8709" width="11.140625" style="194" bestFit="1" customWidth="1"/>
    <col min="8710" max="8710" width="18.28515625" style="194" customWidth="1"/>
    <col min="8711" max="8711" width="13.5703125" style="194" customWidth="1"/>
    <col min="8712" max="8712" width="15.42578125" style="194" customWidth="1"/>
    <col min="8713" max="8713" width="14.42578125" style="194" customWidth="1"/>
    <col min="8714" max="8714" width="17.85546875" style="194" customWidth="1"/>
    <col min="8715" max="8715" width="13.7109375" style="194" customWidth="1"/>
    <col min="8716" max="8716" width="15.5703125" style="194" customWidth="1"/>
    <col min="8717" max="8717" width="19" style="194" customWidth="1"/>
    <col min="8718" max="8718" width="20.7109375" style="194" customWidth="1"/>
    <col min="8719" max="8960" width="11.42578125" style="194"/>
    <col min="8961" max="8961" width="32.42578125" style="194" customWidth="1"/>
    <col min="8962" max="8962" width="8.140625" style="194" customWidth="1"/>
    <col min="8963" max="8963" width="13.5703125" style="194" customWidth="1"/>
    <col min="8964" max="8964" width="8.28515625" style="194" customWidth="1"/>
    <col min="8965" max="8965" width="11.140625" style="194" bestFit="1" customWidth="1"/>
    <col min="8966" max="8966" width="18.28515625" style="194" customWidth="1"/>
    <col min="8967" max="8967" width="13.5703125" style="194" customWidth="1"/>
    <col min="8968" max="8968" width="15.42578125" style="194" customWidth="1"/>
    <col min="8969" max="8969" width="14.42578125" style="194" customWidth="1"/>
    <col min="8970" max="8970" width="17.85546875" style="194" customWidth="1"/>
    <col min="8971" max="8971" width="13.7109375" style="194" customWidth="1"/>
    <col min="8972" max="8972" width="15.5703125" style="194" customWidth="1"/>
    <col min="8973" max="8973" width="19" style="194" customWidth="1"/>
    <col min="8974" max="8974" width="20.7109375" style="194" customWidth="1"/>
    <col min="8975" max="9216" width="11.42578125" style="194"/>
    <col min="9217" max="9217" width="32.42578125" style="194" customWidth="1"/>
    <col min="9218" max="9218" width="8.140625" style="194" customWidth="1"/>
    <col min="9219" max="9219" width="13.5703125" style="194" customWidth="1"/>
    <col min="9220" max="9220" width="8.28515625" style="194" customWidth="1"/>
    <col min="9221" max="9221" width="11.140625" style="194" bestFit="1" customWidth="1"/>
    <col min="9222" max="9222" width="18.28515625" style="194" customWidth="1"/>
    <col min="9223" max="9223" width="13.5703125" style="194" customWidth="1"/>
    <col min="9224" max="9224" width="15.42578125" style="194" customWidth="1"/>
    <col min="9225" max="9225" width="14.42578125" style="194" customWidth="1"/>
    <col min="9226" max="9226" width="17.85546875" style="194" customWidth="1"/>
    <col min="9227" max="9227" width="13.7109375" style="194" customWidth="1"/>
    <col min="9228" max="9228" width="15.5703125" style="194" customWidth="1"/>
    <col min="9229" max="9229" width="19" style="194" customWidth="1"/>
    <col min="9230" max="9230" width="20.7109375" style="194" customWidth="1"/>
    <col min="9231" max="9472" width="11.42578125" style="194"/>
    <col min="9473" max="9473" width="32.42578125" style="194" customWidth="1"/>
    <col min="9474" max="9474" width="8.140625" style="194" customWidth="1"/>
    <col min="9475" max="9475" width="13.5703125" style="194" customWidth="1"/>
    <col min="9476" max="9476" width="8.28515625" style="194" customWidth="1"/>
    <col min="9477" max="9477" width="11.140625" style="194" bestFit="1" customWidth="1"/>
    <col min="9478" max="9478" width="18.28515625" style="194" customWidth="1"/>
    <col min="9479" max="9479" width="13.5703125" style="194" customWidth="1"/>
    <col min="9480" max="9480" width="15.42578125" style="194" customWidth="1"/>
    <col min="9481" max="9481" width="14.42578125" style="194" customWidth="1"/>
    <col min="9482" max="9482" width="17.85546875" style="194" customWidth="1"/>
    <col min="9483" max="9483" width="13.7109375" style="194" customWidth="1"/>
    <col min="9484" max="9484" width="15.5703125" style="194" customWidth="1"/>
    <col min="9485" max="9485" width="19" style="194" customWidth="1"/>
    <col min="9486" max="9486" width="20.7109375" style="194" customWidth="1"/>
    <col min="9487" max="9728" width="11.42578125" style="194"/>
    <col min="9729" max="9729" width="32.42578125" style="194" customWidth="1"/>
    <col min="9730" max="9730" width="8.140625" style="194" customWidth="1"/>
    <col min="9731" max="9731" width="13.5703125" style="194" customWidth="1"/>
    <col min="9732" max="9732" width="8.28515625" style="194" customWidth="1"/>
    <col min="9733" max="9733" width="11.140625" style="194" bestFit="1" customWidth="1"/>
    <col min="9734" max="9734" width="18.28515625" style="194" customWidth="1"/>
    <col min="9735" max="9735" width="13.5703125" style="194" customWidth="1"/>
    <col min="9736" max="9736" width="15.42578125" style="194" customWidth="1"/>
    <col min="9737" max="9737" width="14.42578125" style="194" customWidth="1"/>
    <col min="9738" max="9738" width="17.85546875" style="194" customWidth="1"/>
    <col min="9739" max="9739" width="13.7109375" style="194" customWidth="1"/>
    <col min="9740" max="9740" width="15.5703125" style="194" customWidth="1"/>
    <col min="9741" max="9741" width="19" style="194" customWidth="1"/>
    <col min="9742" max="9742" width="20.7109375" style="194" customWidth="1"/>
    <col min="9743" max="9984" width="11.42578125" style="194"/>
    <col min="9985" max="9985" width="32.42578125" style="194" customWidth="1"/>
    <col min="9986" max="9986" width="8.140625" style="194" customWidth="1"/>
    <col min="9987" max="9987" width="13.5703125" style="194" customWidth="1"/>
    <col min="9988" max="9988" width="8.28515625" style="194" customWidth="1"/>
    <col min="9989" max="9989" width="11.140625" style="194" bestFit="1" customWidth="1"/>
    <col min="9990" max="9990" width="18.28515625" style="194" customWidth="1"/>
    <col min="9991" max="9991" width="13.5703125" style="194" customWidth="1"/>
    <col min="9992" max="9992" width="15.42578125" style="194" customWidth="1"/>
    <col min="9993" max="9993" width="14.42578125" style="194" customWidth="1"/>
    <col min="9994" max="9994" width="17.85546875" style="194" customWidth="1"/>
    <col min="9995" max="9995" width="13.7109375" style="194" customWidth="1"/>
    <col min="9996" max="9996" width="15.5703125" style="194" customWidth="1"/>
    <col min="9997" max="9997" width="19" style="194" customWidth="1"/>
    <col min="9998" max="9998" width="20.7109375" style="194" customWidth="1"/>
    <col min="9999" max="10240" width="11.42578125" style="194"/>
    <col min="10241" max="10241" width="32.42578125" style="194" customWidth="1"/>
    <col min="10242" max="10242" width="8.140625" style="194" customWidth="1"/>
    <col min="10243" max="10243" width="13.5703125" style="194" customWidth="1"/>
    <col min="10244" max="10244" width="8.28515625" style="194" customWidth="1"/>
    <col min="10245" max="10245" width="11.140625" style="194" bestFit="1" customWidth="1"/>
    <col min="10246" max="10246" width="18.28515625" style="194" customWidth="1"/>
    <col min="10247" max="10247" width="13.5703125" style="194" customWidth="1"/>
    <col min="10248" max="10248" width="15.42578125" style="194" customWidth="1"/>
    <col min="10249" max="10249" width="14.42578125" style="194" customWidth="1"/>
    <col min="10250" max="10250" width="17.85546875" style="194" customWidth="1"/>
    <col min="10251" max="10251" width="13.7109375" style="194" customWidth="1"/>
    <col min="10252" max="10252" width="15.5703125" style="194" customWidth="1"/>
    <col min="10253" max="10253" width="19" style="194" customWidth="1"/>
    <col min="10254" max="10254" width="20.7109375" style="194" customWidth="1"/>
    <col min="10255" max="10496" width="11.42578125" style="194"/>
    <col min="10497" max="10497" width="32.42578125" style="194" customWidth="1"/>
    <col min="10498" max="10498" width="8.140625" style="194" customWidth="1"/>
    <col min="10499" max="10499" width="13.5703125" style="194" customWidth="1"/>
    <col min="10500" max="10500" width="8.28515625" style="194" customWidth="1"/>
    <col min="10501" max="10501" width="11.140625" style="194" bestFit="1" customWidth="1"/>
    <col min="10502" max="10502" width="18.28515625" style="194" customWidth="1"/>
    <col min="10503" max="10503" width="13.5703125" style="194" customWidth="1"/>
    <col min="10504" max="10504" width="15.42578125" style="194" customWidth="1"/>
    <col min="10505" max="10505" width="14.42578125" style="194" customWidth="1"/>
    <col min="10506" max="10506" width="17.85546875" style="194" customWidth="1"/>
    <col min="10507" max="10507" width="13.7109375" style="194" customWidth="1"/>
    <col min="10508" max="10508" width="15.5703125" style="194" customWidth="1"/>
    <col min="10509" max="10509" width="19" style="194" customWidth="1"/>
    <col min="10510" max="10510" width="20.7109375" style="194" customWidth="1"/>
    <col min="10511" max="10752" width="11.42578125" style="194"/>
    <col min="10753" max="10753" width="32.42578125" style="194" customWidth="1"/>
    <col min="10754" max="10754" width="8.140625" style="194" customWidth="1"/>
    <col min="10755" max="10755" width="13.5703125" style="194" customWidth="1"/>
    <col min="10756" max="10756" width="8.28515625" style="194" customWidth="1"/>
    <col min="10757" max="10757" width="11.140625" style="194" bestFit="1" customWidth="1"/>
    <col min="10758" max="10758" width="18.28515625" style="194" customWidth="1"/>
    <col min="10759" max="10759" width="13.5703125" style="194" customWidth="1"/>
    <col min="10760" max="10760" width="15.42578125" style="194" customWidth="1"/>
    <col min="10761" max="10761" width="14.42578125" style="194" customWidth="1"/>
    <col min="10762" max="10762" width="17.85546875" style="194" customWidth="1"/>
    <col min="10763" max="10763" width="13.7109375" style="194" customWidth="1"/>
    <col min="10764" max="10764" width="15.5703125" style="194" customWidth="1"/>
    <col min="10765" max="10765" width="19" style="194" customWidth="1"/>
    <col min="10766" max="10766" width="20.7109375" style="194" customWidth="1"/>
    <col min="10767" max="11008" width="11.42578125" style="194"/>
    <col min="11009" max="11009" width="32.42578125" style="194" customWidth="1"/>
    <col min="11010" max="11010" width="8.140625" style="194" customWidth="1"/>
    <col min="11011" max="11011" width="13.5703125" style="194" customWidth="1"/>
    <col min="11012" max="11012" width="8.28515625" style="194" customWidth="1"/>
    <col min="11013" max="11013" width="11.140625" style="194" bestFit="1" customWidth="1"/>
    <col min="11014" max="11014" width="18.28515625" style="194" customWidth="1"/>
    <col min="11015" max="11015" width="13.5703125" style="194" customWidth="1"/>
    <col min="11016" max="11016" width="15.42578125" style="194" customWidth="1"/>
    <col min="11017" max="11017" width="14.42578125" style="194" customWidth="1"/>
    <col min="11018" max="11018" width="17.85546875" style="194" customWidth="1"/>
    <col min="11019" max="11019" width="13.7109375" style="194" customWidth="1"/>
    <col min="11020" max="11020" width="15.5703125" style="194" customWidth="1"/>
    <col min="11021" max="11021" width="19" style="194" customWidth="1"/>
    <col min="11022" max="11022" width="20.7109375" style="194" customWidth="1"/>
    <col min="11023" max="11264" width="11.42578125" style="194"/>
    <col min="11265" max="11265" width="32.42578125" style="194" customWidth="1"/>
    <col min="11266" max="11266" width="8.140625" style="194" customWidth="1"/>
    <col min="11267" max="11267" width="13.5703125" style="194" customWidth="1"/>
    <col min="11268" max="11268" width="8.28515625" style="194" customWidth="1"/>
    <col min="11269" max="11269" width="11.140625" style="194" bestFit="1" customWidth="1"/>
    <col min="11270" max="11270" width="18.28515625" style="194" customWidth="1"/>
    <col min="11271" max="11271" width="13.5703125" style="194" customWidth="1"/>
    <col min="11272" max="11272" width="15.42578125" style="194" customWidth="1"/>
    <col min="11273" max="11273" width="14.42578125" style="194" customWidth="1"/>
    <col min="11274" max="11274" width="17.85546875" style="194" customWidth="1"/>
    <col min="11275" max="11275" width="13.7109375" style="194" customWidth="1"/>
    <col min="11276" max="11276" width="15.5703125" style="194" customWidth="1"/>
    <col min="11277" max="11277" width="19" style="194" customWidth="1"/>
    <col min="11278" max="11278" width="20.7109375" style="194" customWidth="1"/>
    <col min="11279" max="11520" width="11.42578125" style="194"/>
    <col min="11521" max="11521" width="32.42578125" style="194" customWidth="1"/>
    <col min="11522" max="11522" width="8.140625" style="194" customWidth="1"/>
    <col min="11523" max="11523" width="13.5703125" style="194" customWidth="1"/>
    <col min="11524" max="11524" width="8.28515625" style="194" customWidth="1"/>
    <col min="11525" max="11525" width="11.140625" style="194" bestFit="1" customWidth="1"/>
    <col min="11526" max="11526" width="18.28515625" style="194" customWidth="1"/>
    <col min="11527" max="11527" width="13.5703125" style="194" customWidth="1"/>
    <col min="11528" max="11528" width="15.42578125" style="194" customWidth="1"/>
    <col min="11529" max="11529" width="14.42578125" style="194" customWidth="1"/>
    <col min="11530" max="11530" width="17.85546875" style="194" customWidth="1"/>
    <col min="11531" max="11531" width="13.7109375" style="194" customWidth="1"/>
    <col min="11532" max="11532" width="15.5703125" style="194" customWidth="1"/>
    <col min="11533" max="11533" width="19" style="194" customWidth="1"/>
    <col min="11534" max="11534" width="20.7109375" style="194" customWidth="1"/>
    <col min="11535" max="11776" width="11.42578125" style="194"/>
    <col min="11777" max="11777" width="32.42578125" style="194" customWidth="1"/>
    <col min="11778" max="11778" width="8.140625" style="194" customWidth="1"/>
    <col min="11779" max="11779" width="13.5703125" style="194" customWidth="1"/>
    <col min="11780" max="11780" width="8.28515625" style="194" customWidth="1"/>
    <col min="11781" max="11781" width="11.140625" style="194" bestFit="1" customWidth="1"/>
    <col min="11782" max="11782" width="18.28515625" style="194" customWidth="1"/>
    <col min="11783" max="11783" width="13.5703125" style="194" customWidth="1"/>
    <col min="11784" max="11784" width="15.42578125" style="194" customWidth="1"/>
    <col min="11785" max="11785" width="14.42578125" style="194" customWidth="1"/>
    <col min="11786" max="11786" width="17.85546875" style="194" customWidth="1"/>
    <col min="11787" max="11787" width="13.7109375" style="194" customWidth="1"/>
    <col min="11788" max="11788" width="15.5703125" style="194" customWidth="1"/>
    <col min="11789" max="11789" width="19" style="194" customWidth="1"/>
    <col min="11790" max="11790" width="20.7109375" style="194" customWidth="1"/>
    <col min="11791" max="12032" width="11.42578125" style="194"/>
    <col min="12033" max="12033" width="32.42578125" style="194" customWidth="1"/>
    <col min="12034" max="12034" width="8.140625" style="194" customWidth="1"/>
    <col min="12035" max="12035" width="13.5703125" style="194" customWidth="1"/>
    <col min="12036" max="12036" width="8.28515625" style="194" customWidth="1"/>
    <col min="12037" max="12037" width="11.140625" style="194" bestFit="1" customWidth="1"/>
    <col min="12038" max="12038" width="18.28515625" style="194" customWidth="1"/>
    <col min="12039" max="12039" width="13.5703125" style="194" customWidth="1"/>
    <col min="12040" max="12040" width="15.42578125" style="194" customWidth="1"/>
    <col min="12041" max="12041" width="14.42578125" style="194" customWidth="1"/>
    <col min="12042" max="12042" width="17.85546875" style="194" customWidth="1"/>
    <col min="12043" max="12043" width="13.7109375" style="194" customWidth="1"/>
    <col min="12044" max="12044" width="15.5703125" style="194" customWidth="1"/>
    <col min="12045" max="12045" width="19" style="194" customWidth="1"/>
    <col min="12046" max="12046" width="20.7109375" style="194" customWidth="1"/>
    <col min="12047" max="12288" width="11.42578125" style="194"/>
    <col min="12289" max="12289" width="32.42578125" style="194" customWidth="1"/>
    <col min="12290" max="12290" width="8.140625" style="194" customWidth="1"/>
    <col min="12291" max="12291" width="13.5703125" style="194" customWidth="1"/>
    <col min="12292" max="12292" width="8.28515625" style="194" customWidth="1"/>
    <col min="12293" max="12293" width="11.140625" style="194" bestFit="1" customWidth="1"/>
    <col min="12294" max="12294" width="18.28515625" style="194" customWidth="1"/>
    <col min="12295" max="12295" width="13.5703125" style="194" customWidth="1"/>
    <col min="12296" max="12296" width="15.42578125" style="194" customWidth="1"/>
    <col min="12297" max="12297" width="14.42578125" style="194" customWidth="1"/>
    <col min="12298" max="12298" width="17.85546875" style="194" customWidth="1"/>
    <col min="12299" max="12299" width="13.7109375" style="194" customWidth="1"/>
    <col min="12300" max="12300" width="15.5703125" style="194" customWidth="1"/>
    <col min="12301" max="12301" width="19" style="194" customWidth="1"/>
    <col min="12302" max="12302" width="20.7109375" style="194" customWidth="1"/>
    <col min="12303" max="12544" width="11.42578125" style="194"/>
    <col min="12545" max="12545" width="32.42578125" style="194" customWidth="1"/>
    <col min="12546" max="12546" width="8.140625" style="194" customWidth="1"/>
    <col min="12547" max="12547" width="13.5703125" style="194" customWidth="1"/>
    <col min="12548" max="12548" width="8.28515625" style="194" customWidth="1"/>
    <col min="12549" max="12549" width="11.140625" style="194" bestFit="1" customWidth="1"/>
    <col min="12550" max="12550" width="18.28515625" style="194" customWidth="1"/>
    <col min="12551" max="12551" width="13.5703125" style="194" customWidth="1"/>
    <col min="12552" max="12552" width="15.42578125" style="194" customWidth="1"/>
    <col min="12553" max="12553" width="14.42578125" style="194" customWidth="1"/>
    <col min="12554" max="12554" width="17.85546875" style="194" customWidth="1"/>
    <col min="12555" max="12555" width="13.7109375" style="194" customWidth="1"/>
    <col min="12556" max="12556" width="15.5703125" style="194" customWidth="1"/>
    <col min="12557" max="12557" width="19" style="194" customWidth="1"/>
    <col min="12558" max="12558" width="20.7109375" style="194" customWidth="1"/>
    <col min="12559" max="12800" width="11.42578125" style="194"/>
    <col min="12801" max="12801" width="32.42578125" style="194" customWidth="1"/>
    <col min="12802" max="12802" width="8.140625" style="194" customWidth="1"/>
    <col min="12803" max="12803" width="13.5703125" style="194" customWidth="1"/>
    <col min="12804" max="12804" width="8.28515625" style="194" customWidth="1"/>
    <col min="12805" max="12805" width="11.140625" style="194" bestFit="1" customWidth="1"/>
    <col min="12806" max="12806" width="18.28515625" style="194" customWidth="1"/>
    <col min="12807" max="12807" width="13.5703125" style="194" customWidth="1"/>
    <col min="12808" max="12808" width="15.42578125" style="194" customWidth="1"/>
    <col min="12809" max="12809" width="14.42578125" style="194" customWidth="1"/>
    <col min="12810" max="12810" width="17.85546875" style="194" customWidth="1"/>
    <col min="12811" max="12811" width="13.7109375" style="194" customWidth="1"/>
    <col min="12812" max="12812" width="15.5703125" style="194" customWidth="1"/>
    <col min="12813" max="12813" width="19" style="194" customWidth="1"/>
    <col min="12814" max="12814" width="20.7109375" style="194" customWidth="1"/>
    <col min="12815" max="13056" width="11.42578125" style="194"/>
    <col min="13057" max="13057" width="32.42578125" style="194" customWidth="1"/>
    <col min="13058" max="13058" width="8.140625" style="194" customWidth="1"/>
    <col min="13059" max="13059" width="13.5703125" style="194" customWidth="1"/>
    <col min="13060" max="13060" width="8.28515625" style="194" customWidth="1"/>
    <col min="13061" max="13061" width="11.140625" style="194" bestFit="1" customWidth="1"/>
    <col min="13062" max="13062" width="18.28515625" style="194" customWidth="1"/>
    <col min="13063" max="13063" width="13.5703125" style="194" customWidth="1"/>
    <col min="13064" max="13064" width="15.42578125" style="194" customWidth="1"/>
    <col min="13065" max="13065" width="14.42578125" style="194" customWidth="1"/>
    <col min="13066" max="13066" width="17.85546875" style="194" customWidth="1"/>
    <col min="13067" max="13067" width="13.7109375" style="194" customWidth="1"/>
    <col min="13068" max="13068" width="15.5703125" style="194" customWidth="1"/>
    <col min="13069" max="13069" width="19" style="194" customWidth="1"/>
    <col min="13070" max="13070" width="20.7109375" style="194" customWidth="1"/>
    <col min="13071" max="13312" width="11.42578125" style="194"/>
    <col min="13313" max="13313" width="32.42578125" style="194" customWidth="1"/>
    <col min="13314" max="13314" width="8.140625" style="194" customWidth="1"/>
    <col min="13315" max="13315" width="13.5703125" style="194" customWidth="1"/>
    <col min="13316" max="13316" width="8.28515625" style="194" customWidth="1"/>
    <col min="13317" max="13317" width="11.140625" style="194" bestFit="1" customWidth="1"/>
    <col min="13318" max="13318" width="18.28515625" style="194" customWidth="1"/>
    <col min="13319" max="13319" width="13.5703125" style="194" customWidth="1"/>
    <col min="13320" max="13320" width="15.42578125" style="194" customWidth="1"/>
    <col min="13321" max="13321" width="14.42578125" style="194" customWidth="1"/>
    <col min="13322" max="13322" width="17.85546875" style="194" customWidth="1"/>
    <col min="13323" max="13323" width="13.7109375" style="194" customWidth="1"/>
    <col min="13324" max="13324" width="15.5703125" style="194" customWidth="1"/>
    <col min="13325" max="13325" width="19" style="194" customWidth="1"/>
    <col min="13326" max="13326" width="20.7109375" style="194" customWidth="1"/>
    <col min="13327" max="13568" width="11.42578125" style="194"/>
    <col min="13569" max="13569" width="32.42578125" style="194" customWidth="1"/>
    <col min="13570" max="13570" width="8.140625" style="194" customWidth="1"/>
    <col min="13571" max="13571" width="13.5703125" style="194" customWidth="1"/>
    <col min="13572" max="13572" width="8.28515625" style="194" customWidth="1"/>
    <col min="13573" max="13573" width="11.140625" style="194" bestFit="1" customWidth="1"/>
    <col min="13574" max="13574" width="18.28515625" style="194" customWidth="1"/>
    <col min="13575" max="13575" width="13.5703125" style="194" customWidth="1"/>
    <col min="13576" max="13576" width="15.42578125" style="194" customWidth="1"/>
    <col min="13577" max="13577" width="14.42578125" style="194" customWidth="1"/>
    <col min="13578" max="13578" width="17.85546875" style="194" customWidth="1"/>
    <col min="13579" max="13579" width="13.7109375" style="194" customWidth="1"/>
    <col min="13580" max="13580" width="15.5703125" style="194" customWidth="1"/>
    <col min="13581" max="13581" width="19" style="194" customWidth="1"/>
    <col min="13582" max="13582" width="20.7109375" style="194" customWidth="1"/>
    <col min="13583" max="13824" width="11.42578125" style="194"/>
    <col min="13825" max="13825" width="32.42578125" style="194" customWidth="1"/>
    <col min="13826" max="13826" width="8.140625" style="194" customWidth="1"/>
    <col min="13827" max="13827" width="13.5703125" style="194" customWidth="1"/>
    <col min="13828" max="13828" width="8.28515625" style="194" customWidth="1"/>
    <col min="13829" max="13829" width="11.140625" style="194" bestFit="1" customWidth="1"/>
    <col min="13830" max="13830" width="18.28515625" style="194" customWidth="1"/>
    <col min="13831" max="13831" width="13.5703125" style="194" customWidth="1"/>
    <col min="13832" max="13832" width="15.42578125" style="194" customWidth="1"/>
    <col min="13833" max="13833" width="14.42578125" style="194" customWidth="1"/>
    <col min="13834" max="13834" width="17.85546875" style="194" customWidth="1"/>
    <col min="13835" max="13835" width="13.7109375" style="194" customWidth="1"/>
    <col min="13836" max="13836" width="15.5703125" style="194" customWidth="1"/>
    <col min="13837" max="13837" width="19" style="194" customWidth="1"/>
    <col min="13838" max="13838" width="20.7109375" style="194" customWidth="1"/>
    <col min="13839" max="14080" width="11.42578125" style="194"/>
    <col min="14081" max="14081" width="32.42578125" style="194" customWidth="1"/>
    <col min="14082" max="14082" width="8.140625" style="194" customWidth="1"/>
    <col min="14083" max="14083" width="13.5703125" style="194" customWidth="1"/>
    <col min="14084" max="14084" width="8.28515625" style="194" customWidth="1"/>
    <col min="14085" max="14085" width="11.140625" style="194" bestFit="1" customWidth="1"/>
    <col min="14086" max="14086" width="18.28515625" style="194" customWidth="1"/>
    <col min="14087" max="14087" width="13.5703125" style="194" customWidth="1"/>
    <col min="14088" max="14088" width="15.42578125" style="194" customWidth="1"/>
    <col min="14089" max="14089" width="14.42578125" style="194" customWidth="1"/>
    <col min="14090" max="14090" width="17.85546875" style="194" customWidth="1"/>
    <col min="14091" max="14091" width="13.7109375" style="194" customWidth="1"/>
    <col min="14092" max="14092" width="15.5703125" style="194" customWidth="1"/>
    <col min="14093" max="14093" width="19" style="194" customWidth="1"/>
    <col min="14094" max="14094" width="20.7109375" style="194" customWidth="1"/>
    <col min="14095" max="14336" width="11.42578125" style="194"/>
    <col min="14337" max="14337" width="32.42578125" style="194" customWidth="1"/>
    <col min="14338" max="14338" width="8.140625" style="194" customWidth="1"/>
    <col min="14339" max="14339" width="13.5703125" style="194" customWidth="1"/>
    <col min="14340" max="14340" width="8.28515625" style="194" customWidth="1"/>
    <col min="14341" max="14341" width="11.140625" style="194" bestFit="1" customWidth="1"/>
    <col min="14342" max="14342" width="18.28515625" style="194" customWidth="1"/>
    <col min="14343" max="14343" width="13.5703125" style="194" customWidth="1"/>
    <col min="14344" max="14344" width="15.42578125" style="194" customWidth="1"/>
    <col min="14345" max="14345" width="14.42578125" style="194" customWidth="1"/>
    <col min="14346" max="14346" width="17.85546875" style="194" customWidth="1"/>
    <col min="14347" max="14347" width="13.7109375" style="194" customWidth="1"/>
    <col min="14348" max="14348" width="15.5703125" style="194" customWidth="1"/>
    <col min="14349" max="14349" width="19" style="194" customWidth="1"/>
    <col min="14350" max="14350" width="20.7109375" style="194" customWidth="1"/>
    <col min="14351" max="14592" width="11.42578125" style="194"/>
    <col min="14593" max="14593" width="32.42578125" style="194" customWidth="1"/>
    <col min="14594" max="14594" width="8.140625" style="194" customWidth="1"/>
    <col min="14595" max="14595" width="13.5703125" style="194" customWidth="1"/>
    <col min="14596" max="14596" width="8.28515625" style="194" customWidth="1"/>
    <col min="14597" max="14597" width="11.140625" style="194" bestFit="1" customWidth="1"/>
    <col min="14598" max="14598" width="18.28515625" style="194" customWidth="1"/>
    <col min="14599" max="14599" width="13.5703125" style="194" customWidth="1"/>
    <col min="14600" max="14600" width="15.42578125" style="194" customWidth="1"/>
    <col min="14601" max="14601" width="14.42578125" style="194" customWidth="1"/>
    <col min="14602" max="14602" width="17.85546875" style="194" customWidth="1"/>
    <col min="14603" max="14603" width="13.7109375" style="194" customWidth="1"/>
    <col min="14604" max="14604" width="15.5703125" style="194" customWidth="1"/>
    <col min="14605" max="14605" width="19" style="194" customWidth="1"/>
    <col min="14606" max="14606" width="20.7109375" style="194" customWidth="1"/>
    <col min="14607" max="14848" width="11.42578125" style="194"/>
    <col min="14849" max="14849" width="32.42578125" style="194" customWidth="1"/>
    <col min="14850" max="14850" width="8.140625" style="194" customWidth="1"/>
    <col min="14851" max="14851" width="13.5703125" style="194" customWidth="1"/>
    <col min="14852" max="14852" width="8.28515625" style="194" customWidth="1"/>
    <col min="14853" max="14853" width="11.140625" style="194" bestFit="1" customWidth="1"/>
    <col min="14854" max="14854" width="18.28515625" style="194" customWidth="1"/>
    <col min="14855" max="14855" width="13.5703125" style="194" customWidth="1"/>
    <col min="14856" max="14856" width="15.42578125" style="194" customWidth="1"/>
    <col min="14857" max="14857" width="14.42578125" style="194" customWidth="1"/>
    <col min="14858" max="14858" width="17.85546875" style="194" customWidth="1"/>
    <col min="14859" max="14859" width="13.7109375" style="194" customWidth="1"/>
    <col min="14860" max="14860" width="15.5703125" style="194" customWidth="1"/>
    <col min="14861" max="14861" width="19" style="194" customWidth="1"/>
    <col min="14862" max="14862" width="20.7109375" style="194" customWidth="1"/>
    <col min="14863" max="15104" width="11.42578125" style="194"/>
    <col min="15105" max="15105" width="32.42578125" style="194" customWidth="1"/>
    <col min="15106" max="15106" width="8.140625" style="194" customWidth="1"/>
    <col min="15107" max="15107" width="13.5703125" style="194" customWidth="1"/>
    <col min="15108" max="15108" width="8.28515625" style="194" customWidth="1"/>
    <col min="15109" max="15109" width="11.140625" style="194" bestFit="1" customWidth="1"/>
    <col min="15110" max="15110" width="18.28515625" style="194" customWidth="1"/>
    <col min="15111" max="15111" width="13.5703125" style="194" customWidth="1"/>
    <col min="15112" max="15112" width="15.42578125" style="194" customWidth="1"/>
    <col min="15113" max="15113" width="14.42578125" style="194" customWidth="1"/>
    <col min="15114" max="15114" width="17.85546875" style="194" customWidth="1"/>
    <col min="15115" max="15115" width="13.7109375" style="194" customWidth="1"/>
    <col min="15116" max="15116" width="15.5703125" style="194" customWidth="1"/>
    <col min="15117" max="15117" width="19" style="194" customWidth="1"/>
    <col min="15118" max="15118" width="20.7109375" style="194" customWidth="1"/>
    <col min="15119" max="15360" width="11.42578125" style="194"/>
    <col min="15361" max="15361" width="32.42578125" style="194" customWidth="1"/>
    <col min="15362" max="15362" width="8.140625" style="194" customWidth="1"/>
    <col min="15363" max="15363" width="13.5703125" style="194" customWidth="1"/>
    <col min="15364" max="15364" width="8.28515625" style="194" customWidth="1"/>
    <col min="15365" max="15365" width="11.140625" style="194" bestFit="1" customWidth="1"/>
    <col min="15366" max="15366" width="18.28515625" style="194" customWidth="1"/>
    <col min="15367" max="15367" width="13.5703125" style="194" customWidth="1"/>
    <col min="15368" max="15368" width="15.42578125" style="194" customWidth="1"/>
    <col min="15369" max="15369" width="14.42578125" style="194" customWidth="1"/>
    <col min="15370" max="15370" width="17.85546875" style="194" customWidth="1"/>
    <col min="15371" max="15371" width="13.7109375" style="194" customWidth="1"/>
    <col min="15372" max="15372" width="15.5703125" style="194" customWidth="1"/>
    <col min="15373" max="15373" width="19" style="194" customWidth="1"/>
    <col min="15374" max="15374" width="20.7109375" style="194" customWidth="1"/>
    <col min="15375" max="15616" width="11.42578125" style="194"/>
    <col min="15617" max="15617" width="32.42578125" style="194" customWidth="1"/>
    <col min="15618" max="15618" width="8.140625" style="194" customWidth="1"/>
    <col min="15619" max="15619" width="13.5703125" style="194" customWidth="1"/>
    <col min="15620" max="15620" width="8.28515625" style="194" customWidth="1"/>
    <col min="15621" max="15621" width="11.140625" style="194" bestFit="1" customWidth="1"/>
    <col min="15622" max="15622" width="18.28515625" style="194" customWidth="1"/>
    <col min="15623" max="15623" width="13.5703125" style="194" customWidth="1"/>
    <col min="15624" max="15624" width="15.42578125" style="194" customWidth="1"/>
    <col min="15625" max="15625" width="14.42578125" style="194" customWidth="1"/>
    <col min="15626" max="15626" width="17.85546875" style="194" customWidth="1"/>
    <col min="15627" max="15627" width="13.7109375" style="194" customWidth="1"/>
    <col min="15628" max="15628" width="15.5703125" style="194" customWidth="1"/>
    <col min="15629" max="15629" width="19" style="194" customWidth="1"/>
    <col min="15630" max="15630" width="20.7109375" style="194" customWidth="1"/>
    <col min="15631" max="15872" width="11.42578125" style="194"/>
    <col min="15873" max="15873" width="32.42578125" style="194" customWidth="1"/>
    <col min="15874" max="15874" width="8.140625" style="194" customWidth="1"/>
    <col min="15875" max="15875" width="13.5703125" style="194" customWidth="1"/>
    <col min="15876" max="15876" width="8.28515625" style="194" customWidth="1"/>
    <col min="15877" max="15877" width="11.140625" style="194" bestFit="1" customWidth="1"/>
    <col min="15878" max="15878" width="18.28515625" style="194" customWidth="1"/>
    <col min="15879" max="15879" width="13.5703125" style="194" customWidth="1"/>
    <col min="15880" max="15880" width="15.42578125" style="194" customWidth="1"/>
    <col min="15881" max="15881" width="14.42578125" style="194" customWidth="1"/>
    <col min="15882" max="15882" width="17.85546875" style="194" customWidth="1"/>
    <col min="15883" max="15883" width="13.7109375" style="194" customWidth="1"/>
    <col min="15884" max="15884" width="15.5703125" style="194" customWidth="1"/>
    <col min="15885" max="15885" width="19" style="194" customWidth="1"/>
    <col min="15886" max="15886" width="20.7109375" style="194" customWidth="1"/>
    <col min="15887" max="16128" width="11.42578125" style="194"/>
    <col min="16129" max="16129" width="32.42578125" style="194" customWidth="1"/>
    <col min="16130" max="16130" width="8.140625" style="194" customWidth="1"/>
    <col min="16131" max="16131" width="13.5703125" style="194" customWidth="1"/>
    <col min="16132" max="16132" width="8.28515625" style="194" customWidth="1"/>
    <col min="16133" max="16133" width="11.140625" style="194" bestFit="1" customWidth="1"/>
    <col min="16134" max="16134" width="18.28515625" style="194" customWidth="1"/>
    <col min="16135" max="16135" width="13.5703125" style="194" customWidth="1"/>
    <col min="16136" max="16136" width="15.42578125" style="194" customWidth="1"/>
    <col min="16137" max="16137" width="14.42578125" style="194" customWidth="1"/>
    <col min="16138" max="16138" width="17.85546875" style="194" customWidth="1"/>
    <col min="16139" max="16139" width="13.7109375" style="194" customWidth="1"/>
    <col min="16140" max="16140" width="15.5703125" style="194" customWidth="1"/>
    <col min="16141" max="16141" width="19" style="194" customWidth="1"/>
    <col min="16142" max="16142" width="20.7109375" style="194" customWidth="1"/>
    <col min="16143" max="16384" width="11.42578125" style="194"/>
  </cols>
  <sheetData>
    <row r="1" spans="1:14" x14ac:dyDescent="0.2">
      <c r="A1" s="193" t="s">
        <v>79</v>
      </c>
      <c r="B1" s="1812" t="s">
        <v>78</v>
      </c>
      <c r="C1" s="1812"/>
      <c r="D1" s="1812"/>
      <c r="E1" s="1812"/>
      <c r="F1" s="1812"/>
      <c r="G1" s="1812"/>
      <c r="H1" s="1812"/>
      <c r="I1" s="1812"/>
      <c r="J1" s="1812"/>
      <c r="K1" s="1812"/>
      <c r="L1" s="1812"/>
      <c r="M1" s="1813"/>
    </row>
    <row r="2" spans="1:14" x14ac:dyDescent="0.2">
      <c r="A2" s="195" t="s">
        <v>77</v>
      </c>
      <c r="B2" s="1814" t="s">
        <v>76</v>
      </c>
      <c r="C2" s="1814"/>
      <c r="D2" s="1814"/>
      <c r="E2" s="1814"/>
      <c r="F2" s="1814"/>
      <c r="G2" s="1814"/>
      <c r="H2" s="1814"/>
      <c r="I2" s="1814"/>
      <c r="J2" s="1814"/>
      <c r="K2" s="1814"/>
      <c r="L2" s="1814"/>
      <c r="M2" s="1815"/>
    </row>
    <row r="3" spans="1:14" x14ac:dyDescent="0.2">
      <c r="A3" s="195" t="s">
        <v>75</v>
      </c>
      <c r="B3" s="1814" t="s">
        <v>267</v>
      </c>
      <c r="C3" s="1814"/>
      <c r="D3" s="1814"/>
      <c r="E3" s="1814"/>
      <c r="F3" s="1814"/>
      <c r="G3" s="1814"/>
      <c r="H3" s="1814"/>
      <c r="I3" s="1814"/>
      <c r="J3" s="1814"/>
      <c r="K3" s="1814"/>
      <c r="L3" s="1814"/>
      <c r="M3" s="1815"/>
    </row>
    <row r="4" spans="1:14" x14ac:dyDescent="0.2">
      <c r="A4" s="196"/>
      <c r="B4" s="1814"/>
      <c r="C4" s="1814"/>
      <c r="D4" s="1814"/>
      <c r="E4" s="1814"/>
      <c r="F4" s="1814"/>
      <c r="G4" s="1814"/>
      <c r="H4" s="1814"/>
      <c r="I4" s="1814"/>
      <c r="J4" s="1814"/>
      <c r="K4" s="1814"/>
      <c r="L4" s="1814"/>
      <c r="M4" s="1815"/>
    </row>
    <row r="5" spans="1:14" x14ac:dyDescent="0.2">
      <c r="A5" s="196"/>
      <c r="B5" s="1814" t="s">
        <v>502</v>
      </c>
      <c r="C5" s="1814"/>
      <c r="D5" s="1814"/>
      <c r="E5" s="1814"/>
      <c r="F5" s="1814"/>
      <c r="G5" s="1814"/>
      <c r="H5" s="1814"/>
      <c r="I5" s="1814"/>
      <c r="J5" s="1814"/>
      <c r="K5" s="1814"/>
      <c r="L5" s="1814"/>
      <c r="M5" s="1815"/>
    </row>
    <row r="6" spans="1:14" x14ac:dyDescent="0.2">
      <c r="A6" s="768"/>
      <c r="B6" s="222"/>
      <c r="C6" s="198"/>
      <c r="D6" s="597" t="s">
        <v>503</v>
      </c>
      <c r="E6" s="769"/>
      <c r="F6" s="770"/>
      <c r="G6" s="770"/>
      <c r="H6" s="771"/>
      <c r="I6" s="597" t="s">
        <v>393</v>
      </c>
      <c r="J6" s="771"/>
      <c r="K6" s="772"/>
      <c r="L6" s="772"/>
      <c r="M6" s="773"/>
      <c r="N6" s="774"/>
    </row>
    <row r="7" spans="1:14" ht="9.75" customHeight="1" thickBot="1" x14ac:dyDescent="0.25">
      <c r="A7" s="1809" t="s">
        <v>73</v>
      </c>
      <c r="B7" s="1810"/>
      <c r="C7" s="1810"/>
      <c r="D7" s="1810"/>
      <c r="E7" s="1810"/>
      <c r="F7" s="1810"/>
      <c r="G7" s="1810"/>
      <c r="H7" s="1810"/>
      <c r="I7" s="1810"/>
      <c r="J7" s="1810"/>
      <c r="K7" s="1810"/>
      <c r="L7" s="1810"/>
      <c r="M7" s="1811"/>
    </row>
    <row r="8" spans="1:14" ht="14.25" customHeight="1" x14ac:dyDescent="0.2">
      <c r="A8" s="1823" t="s">
        <v>72</v>
      </c>
      <c r="B8" s="1826" t="s">
        <v>71</v>
      </c>
      <c r="C8" s="1827"/>
      <c r="D8" s="1827"/>
      <c r="E8" s="1827"/>
      <c r="F8" s="1828"/>
      <c r="G8" s="1823" t="s">
        <v>6</v>
      </c>
      <c r="H8" s="1829"/>
      <c r="I8" s="1832" t="s">
        <v>70</v>
      </c>
      <c r="J8" s="1829"/>
      <c r="K8" s="1812" t="s">
        <v>69</v>
      </c>
      <c r="L8" s="1813"/>
      <c r="M8" s="1834" t="s">
        <v>68</v>
      </c>
    </row>
    <row r="9" spans="1:14" ht="15" customHeight="1" x14ac:dyDescent="0.2">
      <c r="A9" s="1824"/>
      <c r="B9" s="1837" t="s">
        <v>10</v>
      </c>
      <c r="C9" s="1838"/>
      <c r="D9" s="1839" t="s">
        <v>67</v>
      </c>
      <c r="E9" s="1838"/>
      <c r="F9" s="1840" t="s">
        <v>66</v>
      </c>
      <c r="G9" s="1830"/>
      <c r="H9" s="1831"/>
      <c r="I9" s="1833"/>
      <c r="J9" s="1831"/>
      <c r="K9" s="1842" t="s">
        <v>65</v>
      </c>
      <c r="L9" s="1843"/>
      <c r="M9" s="1835"/>
    </row>
    <row r="10" spans="1:14" ht="13.5" thickBot="1" x14ac:dyDescent="0.25">
      <c r="A10" s="1825"/>
      <c r="B10" s="775" t="s">
        <v>62</v>
      </c>
      <c r="C10" s="776" t="s">
        <v>13</v>
      </c>
      <c r="D10" s="777" t="s">
        <v>62</v>
      </c>
      <c r="E10" s="778" t="s">
        <v>13</v>
      </c>
      <c r="F10" s="1841"/>
      <c r="G10" s="775" t="s">
        <v>64</v>
      </c>
      <c r="H10" s="779" t="s">
        <v>63</v>
      </c>
      <c r="I10" s="777" t="s">
        <v>62</v>
      </c>
      <c r="J10" s="779" t="s">
        <v>13</v>
      </c>
      <c r="K10" s="777" t="s">
        <v>62</v>
      </c>
      <c r="L10" s="780" t="s">
        <v>13</v>
      </c>
      <c r="M10" s="1836"/>
    </row>
    <row r="11" spans="1:14" x14ac:dyDescent="0.2">
      <c r="A11" s="781">
        <v>1</v>
      </c>
      <c r="B11" s="782">
        <v>2</v>
      </c>
      <c r="C11" s="783">
        <v>3</v>
      </c>
      <c r="D11" s="595">
        <v>4</v>
      </c>
      <c r="E11" s="784">
        <v>5</v>
      </c>
      <c r="F11" s="785" t="s">
        <v>14</v>
      </c>
      <c r="G11" s="782">
        <v>7</v>
      </c>
      <c r="H11" s="786">
        <v>8</v>
      </c>
      <c r="I11" s="787">
        <v>9</v>
      </c>
      <c r="J11" s="788">
        <v>10</v>
      </c>
      <c r="K11" s="596">
        <v>11</v>
      </c>
      <c r="L11" s="789">
        <v>12</v>
      </c>
      <c r="M11" s="790"/>
    </row>
    <row r="12" spans="1:14" x14ac:dyDescent="0.2">
      <c r="A12" s="791" t="s">
        <v>61</v>
      </c>
      <c r="B12" s="862"/>
      <c r="C12" s="862"/>
      <c r="D12" s="870"/>
      <c r="E12" s="863"/>
      <c r="F12" s="862"/>
      <c r="G12" s="862"/>
      <c r="H12" s="863"/>
      <c r="I12" s="870"/>
      <c r="J12" s="863"/>
      <c r="K12" s="862"/>
      <c r="L12" s="863"/>
      <c r="M12" s="876"/>
    </row>
    <row r="13" spans="1:14" x14ac:dyDescent="0.2">
      <c r="A13" s="218" t="s">
        <v>57</v>
      </c>
      <c r="B13" s="862"/>
      <c r="C13" s="862"/>
      <c r="D13" s="870">
        <v>14</v>
      </c>
      <c r="E13" s="863">
        <v>41664694</v>
      </c>
      <c r="F13" s="863">
        <f t="shared" ref="F13:F18" si="0">+C13+E13</f>
        <v>41664694</v>
      </c>
      <c r="G13" s="862"/>
      <c r="H13" s="863"/>
      <c r="I13" s="870"/>
      <c r="J13" s="863"/>
      <c r="K13" s="862"/>
      <c r="L13" s="863"/>
      <c r="M13" s="876">
        <f t="shared" ref="M13:M18" si="1">+F13</f>
        <v>41664694</v>
      </c>
    </row>
    <row r="14" spans="1:14" x14ac:dyDescent="0.2">
      <c r="A14" s="218" t="s">
        <v>60</v>
      </c>
      <c r="B14" s="862"/>
      <c r="C14" s="862"/>
      <c r="D14" s="870">
        <v>27</v>
      </c>
      <c r="E14" s="863">
        <v>95000000</v>
      </c>
      <c r="F14" s="863">
        <f t="shared" si="0"/>
        <v>95000000</v>
      </c>
      <c r="G14" s="862"/>
      <c r="H14" s="863"/>
      <c r="I14" s="870"/>
      <c r="J14" s="863"/>
      <c r="K14" s="862"/>
      <c r="L14" s="863"/>
      <c r="M14" s="876">
        <f t="shared" si="1"/>
        <v>95000000</v>
      </c>
    </row>
    <row r="15" spans="1:14" x14ac:dyDescent="0.2">
      <c r="A15" s="218" t="s">
        <v>504</v>
      </c>
      <c r="B15" s="862"/>
      <c r="C15" s="862"/>
      <c r="D15" s="870">
        <v>110</v>
      </c>
      <c r="E15" s="863">
        <v>290000000</v>
      </c>
      <c r="F15" s="863">
        <f t="shared" si="0"/>
        <v>290000000</v>
      </c>
      <c r="G15" s="862"/>
      <c r="H15" s="863"/>
      <c r="I15" s="870"/>
      <c r="J15" s="863"/>
      <c r="K15" s="862"/>
      <c r="L15" s="863"/>
      <c r="M15" s="876">
        <f t="shared" si="1"/>
        <v>290000000</v>
      </c>
    </row>
    <row r="16" spans="1:14" x14ac:dyDescent="0.2">
      <c r="A16" s="218" t="s">
        <v>505</v>
      </c>
      <c r="B16" s="862"/>
      <c r="C16" s="862"/>
      <c r="D16" s="870">
        <v>1</v>
      </c>
      <c r="E16" s="863">
        <v>7000000</v>
      </c>
      <c r="F16" s="863">
        <f t="shared" si="0"/>
        <v>7000000</v>
      </c>
      <c r="G16" s="862"/>
      <c r="H16" s="863"/>
      <c r="I16" s="870"/>
      <c r="J16" s="863"/>
      <c r="K16" s="862"/>
      <c r="L16" s="863"/>
      <c r="M16" s="876">
        <f t="shared" si="1"/>
        <v>7000000</v>
      </c>
    </row>
    <row r="17" spans="1:13" x14ac:dyDescent="0.2">
      <c r="A17" s="218" t="s">
        <v>506</v>
      </c>
      <c r="B17" s="862"/>
      <c r="C17" s="862"/>
      <c r="D17" s="870">
        <v>12</v>
      </c>
      <c r="E17" s="863">
        <v>45000000</v>
      </c>
      <c r="F17" s="863">
        <f t="shared" si="0"/>
        <v>45000000</v>
      </c>
      <c r="G17" s="862"/>
      <c r="H17" s="863"/>
      <c r="I17" s="870"/>
      <c r="J17" s="863"/>
      <c r="K17" s="862"/>
      <c r="L17" s="863"/>
      <c r="M17" s="876">
        <f t="shared" si="1"/>
        <v>45000000</v>
      </c>
    </row>
    <row r="18" spans="1:13" x14ac:dyDescent="0.2">
      <c r="A18" s="218" t="s">
        <v>82</v>
      </c>
      <c r="B18" s="870">
        <v>42</v>
      </c>
      <c r="C18" s="863">
        <v>494532320</v>
      </c>
      <c r="D18" s="870"/>
      <c r="E18" s="863">
        <v>0</v>
      </c>
      <c r="F18" s="863">
        <f t="shared" si="0"/>
        <v>494532320</v>
      </c>
      <c r="G18" s="862"/>
      <c r="H18" s="863"/>
      <c r="I18" s="870"/>
      <c r="J18" s="863"/>
      <c r="K18" s="862"/>
      <c r="L18" s="863"/>
      <c r="M18" s="876">
        <f t="shared" si="1"/>
        <v>494532320</v>
      </c>
    </row>
    <row r="19" spans="1:13" s="42" customFormat="1" x14ac:dyDescent="0.2">
      <c r="A19" s="394" t="s">
        <v>59</v>
      </c>
      <c r="B19" s="879">
        <f>SUM(B13:B18)</f>
        <v>42</v>
      </c>
      <c r="C19" s="864">
        <f>SUM(C18)</f>
        <v>494532320</v>
      </c>
      <c r="D19" s="879">
        <f>SUM(D13:D18)</f>
        <v>164</v>
      </c>
      <c r="E19" s="864">
        <f>SUM(E13:E18)</f>
        <v>478664694</v>
      </c>
      <c r="F19" s="864">
        <f>SUM(F13:F18)</f>
        <v>973197014</v>
      </c>
      <c r="G19" s="865"/>
      <c r="H19" s="864"/>
      <c r="I19" s="879"/>
      <c r="J19" s="864"/>
      <c r="K19" s="865"/>
      <c r="L19" s="864"/>
      <c r="M19" s="877">
        <f>SUM(M13:M18)</f>
        <v>973197014</v>
      </c>
    </row>
    <row r="20" spans="1:13" x14ac:dyDescent="0.2">
      <c r="A20" s="218"/>
      <c r="B20" s="862"/>
      <c r="C20" s="862"/>
      <c r="D20" s="870"/>
      <c r="E20" s="863"/>
      <c r="F20" s="870"/>
      <c r="G20" s="862"/>
      <c r="H20" s="863"/>
      <c r="I20" s="879"/>
      <c r="J20" s="864"/>
      <c r="K20" s="862"/>
      <c r="L20" s="863"/>
      <c r="M20" s="877"/>
    </row>
    <row r="21" spans="1:13" x14ac:dyDescent="0.2">
      <c r="A21" s="791" t="s">
        <v>58</v>
      </c>
      <c r="B21" s="862"/>
      <c r="C21" s="862"/>
      <c r="D21" s="870"/>
      <c r="E21" s="863"/>
      <c r="F21" s="862"/>
      <c r="G21" s="862"/>
      <c r="H21" s="863"/>
      <c r="I21" s="870"/>
      <c r="J21" s="863"/>
      <c r="K21" s="862"/>
      <c r="L21" s="863"/>
      <c r="M21" s="876"/>
    </row>
    <row r="22" spans="1:13" s="42" customFormat="1" x14ac:dyDescent="0.2">
      <c r="A22" s="218" t="s">
        <v>57</v>
      </c>
      <c r="B22" s="865"/>
      <c r="C22" s="865"/>
      <c r="D22" s="879"/>
      <c r="E22" s="863"/>
      <c r="F22" s="865"/>
      <c r="G22" s="870">
        <v>11</v>
      </c>
      <c r="H22" s="863">
        <v>65000000</v>
      </c>
      <c r="I22" s="880"/>
      <c r="J22" s="874"/>
      <c r="K22" s="865"/>
      <c r="L22" s="864"/>
      <c r="M22" s="876">
        <f>H22</f>
        <v>65000000</v>
      </c>
    </row>
    <row r="23" spans="1:13" s="42" customFormat="1" ht="15" customHeight="1" x14ac:dyDescent="0.2">
      <c r="A23" s="218" t="s">
        <v>261</v>
      </c>
      <c r="B23" s="865"/>
      <c r="C23" s="865"/>
      <c r="D23" s="879"/>
      <c r="E23" s="864"/>
      <c r="F23" s="865"/>
      <c r="G23" s="870">
        <v>146</v>
      </c>
      <c r="H23" s="863">
        <v>458000000</v>
      </c>
      <c r="I23" s="879"/>
      <c r="J23" s="874"/>
      <c r="K23" s="865"/>
      <c r="L23" s="864"/>
      <c r="M23" s="876">
        <f>H23</f>
        <v>458000000</v>
      </c>
    </row>
    <row r="24" spans="1:13" s="42" customFormat="1" ht="15" customHeight="1" x14ac:dyDescent="0.2">
      <c r="A24" s="218" t="s">
        <v>504</v>
      </c>
      <c r="B24" s="865"/>
      <c r="C24" s="865"/>
      <c r="D24" s="879"/>
      <c r="E24" s="864"/>
      <c r="F24" s="865"/>
      <c r="G24" s="870">
        <v>46</v>
      </c>
      <c r="H24" s="863">
        <v>203395582</v>
      </c>
      <c r="I24" s="879"/>
      <c r="J24" s="874"/>
      <c r="K24" s="865"/>
      <c r="L24" s="864"/>
      <c r="M24" s="876">
        <f>H24</f>
        <v>203395582</v>
      </c>
    </row>
    <row r="25" spans="1:13" s="42" customFormat="1" ht="15" customHeight="1" x14ac:dyDescent="0.2">
      <c r="A25" s="218" t="s">
        <v>507</v>
      </c>
      <c r="B25" s="865"/>
      <c r="C25" s="865"/>
      <c r="D25" s="879"/>
      <c r="E25" s="864"/>
      <c r="F25" s="865"/>
      <c r="G25" s="870">
        <v>1</v>
      </c>
      <c r="H25" s="863">
        <v>10000000</v>
      </c>
      <c r="I25" s="879"/>
      <c r="J25" s="874"/>
      <c r="K25" s="865"/>
      <c r="L25" s="864"/>
      <c r="M25" s="876">
        <f>H25</f>
        <v>10000000</v>
      </c>
    </row>
    <row r="26" spans="1:13" s="42" customFormat="1" ht="15" customHeight="1" x14ac:dyDescent="0.2">
      <c r="A26" s="218" t="s">
        <v>506</v>
      </c>
      <c r="B26" s="865"/>
      <c r="C26" s="865"/>
      <c r="D26" s="879"/>
      <c r="E26" s="864"/>
      <c r="F26" s="865"/>
      <c r="G26" s="870">
        <v>2</v>
      </c>
      <c r="H26" s="863">
        <v>21000000</v>
      </c>
      <c r="I26" s="879"/>
      <c r="J26" s="874"/>
      <c r="K26" s="865"/>
      <c r="L26" s="864"/>
      <c r="M26" s="876">
        <f>H26</f>
        <v>21000000</v>
      </c>
    </row>
    <row r="27" spans="1:13" s="42" customFormat="1" ht="15" customHeight="1" x14ac:dyDescent="0.2">
      <c r="A27" s="394" t="s">
        <v>52</v>
      </c>
      <c r="B27" s="865"/>
      <c r="C27" s="865"/>
      <c r="D27" s="879"/>
      <c r="E27" s="864"/>
      <c r="F27" s="865"/>
      <c r="G27" s="879">
        <f>SUM(G22:G26)</f>
        <v>206</v>
      </c>
      <c r="H27" s="864">
        <f>SUM(H22:H26)</f>
        <v>757395582</v>
      </c>
      <c r="I27" s="881"/>
      <c r="J27" s="864"/>
      <c r="K27" s="865"/>
      <c r="L27" s="864"/>
      <c r="M27" s="877">
        <f>SUM(M22:M26)</f>
        <v>757395582</v>
      </c>
    </row>
    <row r="28" spans="1:13" x14ac:dyDescent="0.2">
      <c r="A28" s="218"/>
      <c r="B28" s="862"/>
      <c r="C28" s="862"/>
      <c r="D28" s="870"/>
      <c r="E28" s="863"/>
      <c r="F28" s="862"/>
      <c r="G28" s="882"/>
      <c r="H28" s="872"/>
      <c r="I28" s="881"/>
      <c r="J28" s="863"/>
      <c r="K28" s="862"/>
      <c r="L28" s="863"/>
      <c r="M28" s="876"/>
    </row>
    <row r="29" spans="1:13" x14ac:dyDescent="0.2">
      <c r="A29" s="791" t="s">
        <v>51</v>
      </c>
      <c r="B29" s="862"/>
      <c r="C29" s="862"/>
      <c r="D29" s="870"/>
      <c r="E29" s="863"/>
      <c r="F29" s="862"/>
      <c r="G29" s="862"/>
      <c r="H29" s="863"/>
      <c r="I29" s="870"/>
      <c r="J29" s="863"/>
      <c r="K29" s="883"/>
      <c r="L29" s="863"/>
      <c r="M29" s="876"/>
    </row>
    <row r="30" spans="1:13" s="42" customFormat="1" x14ac:dyDescent="0.2">
      <c r="A30" s="218" t="s">
        <v>50</v>
      </c>
      <c r="B30" s="865"/>
      <c r="C30" s="865"/>
      <c r="D30" s="879"/>
      <c r="E30" s="864"/>
      <c r="F30" s="865"/>
      <c r="G30" s="865"/>
      <c r="H30" s="864"/>
      <c r="I30" s="870">
        <v>8</v>
      </c>
      <c r="J30" s="863">
        <v>60544018</v>
      </c>
      <c r="K30" s="883"/>
      <c r="L30" s="864"/>
      <c r="M30" s="876">
        <f t="shared" ref="M30:M40" si="2">J30</f>
        <v>60544018</v>
      </c>
    </row>
    <row r="31" spans="1:13" s="42" customFormat="1" x14ac:dyDescent="0.2">
      <c r="A31" s="218" t="s">
        <v>262</v>
      </c>
      <c r="B31" s="865"/>
      <c r="C31" s="865"/>
      <c r="D31" s="879"/>
      <c r="E31" s="864"/>
      <c r="F31" s="865"/>
      <c r="G31" s="865"/>
      <c r="H31" s="864"/>
      <c r="I31" s="870">
        <v>4</v>
      </c>
      <c r="J31" s="863">
        <v>12000000</v>
      </c>
      <c r="K31" s="865"/>
      <c r="L31" s="864"/>
      <c r="M31" s="876">
        <f t="shared" si="2"/>
        <v>12000000</v>
      </c>
    </row>
    <row r="32" spans="1:13" s="42" customFormat="1" x14ac:dyDescent="0.2">
      <c r="A32" s="218" t="s">
        <v>48</v>
      </c>
      <c r="B32" s="865"/>
      <c r="C32" s="865"/>
      <c r="D32" s="879"/>
      <c r="E32" s="864"/>
      <c r="F32" s="865"/>
      <c r="G32" s="865"/>
      <c r="H32" s="864"/>
      <c r="I32" s="870">
        <v>6</v>
      </c>
      <c r="J32" s="863">
        <v>31000000</v>
      </c>
      <c r="K32" s="865"/>
      <c r="L32" s="864"/>
      <c r="M32" s="876">
        <f t="shared" si="2"/>
        <v>31000000</v>
      </c>
    </row>
    <row r="33" spans="1:14" s="42" customFormat="1" x14ac:dyDescent="0.2">
      <c r="A33" s="218" t="s">
        <v>47</v>
      </c>
      <c r="B33" s="865"/>
      <c r="C33" s="865"/>
      <c r="D33" s="879"/>
      <c r="E33" s="864"/>
      <c r="F33" s="865"/>
      <c r="G33" s="865"/>
      <c r="H33" s="864"/>
      <c r="I33" s="870">
        <v>77</v>
      </c>
      <c r="J33" s="863">
        <v>182000000</v>
      </c>
      <c r="K33" s="883"/>
      <c r="L33" s="864"/>
      <c r="M33" s="876">
        <f t="shared" si="2"/>
        <v>182000000</v>
      </c>
    </row>
    <row r="34" spans="1:14" s="42" customFormat="1" x14ac:dyDescent="0.2">
      <c r="A34" s="218" t="s">
        <v>46</v>
      </c>
      <c r="B34" s="865"/>
      <c r="C34" s="865"/>
      <c r="D34" s="879"/>
      <c r="E34" s="864"/>
      <c r="F34" s="865"/>
      <c r="G34" s="865"/>
      <c r="H34" s="864"/>
      <c r="I34" s="870">
        <v>2</v>
      </c>
      <c r="J34" s="863">
        <v>10000000</v>
      </c>
      <c r="K34" s="883"/>
      <c r="L34" s="864"/>
      <c r="M34" s="876">
        <f t="shared" si="2"/>
        <v>10000000</v>
      </c>
    </row>
    <row r="35" spans="1:14" s="42" customFormat="1" x14ac:dyDescent="0.2">
      <c r="A35" s="218" t="s">
        <v>45</v>
      </c>
      <c r="B35" s="865"/>
      <c r="C35" s="865"/>
      <c r="D35" s="879"/>
      <c r="E35" s="864"/>
      <c r="F35" s="865"/>
      <c r="G35" s="865"/>
      <c r="H35" s="864"/>
      <c r="I35" s="870">
        <v>25</v>
      </c>
      <c r="J35" s="863">
        <v>74000000</v>
      </c>
      <c r="K35" s="883"/>
      <c r="L35" s="864"/>
      <c r="M35" s="876">
        <f t="shared" si="2"/>
        <v>74000000</v>
      </c>
    </row>
    <row r="36" spans="1:14" s="42" customFormat="1" x14ac:dyDescent="0.2">
      <c r="A36" s="218" t="s">
        <v>43</v>
      </c>
      <c r="B36" s="865"/>
      <c r="C36" s="865"/>
      <c r="D36" s="879"/>
      <c r="E36" s="864"/>
      <c r="F36" s="865"/>
      <c r="G36" s="865"/>
      <c r="H36" s="864"/>
      <c r="I36" s="870">
        <v>51</v>
      </c>
      <c r="J36" s="863">
        <v>97000000</v>
      </c>
      <c r="K36" s="883"/>
      <c r="L36" s="864"/>
      <c r="M36" s="876">
        <f t="shared" si="2"/>
        <v>97000000</v>
      </c>
    </row>
    <row r="37" spans="1:14" s="42" customFormat="1" x14ac:dyDescent="0.2">
      <c r="A37" s="218" t="s">
        <v>90</v>
      </c>
      <c r="B37" s="865"/>
      <c r="C37" s="865"/>
      <c r="D37" s="879"/>
      <c r="E37" s="864"/>
      <c r="F37" s="865"/>
      <c r="G37" s="865"/>
      <c r="H37" s="864"/>
      <c r="I37" s="870">
        <v>1</v>
      </c>
      <c r="J37" s="863">
        <v>17000000</v>
      </c>
      <c r="K37" s="883"/>
      <c r="L37" s="864"/>
      <c r="M37" s="876">
        <f t="shared" si="2"/>
        <v>17000000</v>
      </c>
    </row>
    <row r="38" spans="1:14" s="42" customFormat="1" x14ac:dyDescent="0.2">
      <c r="A38" s="218" t="s">
        <v>41</v>
      </c>
      <c r="B38" s="865"/>
      <c r="C38" s="865"/>
      <c r="D38" s="879"/>
      <c r="E38" s="864"/>
      <c r="F38" s="865"/>
      <c r="G38" s="865"/>
      <c r="H38" s="864"/>
      <c r="I38" s="870">
        <v>3</v>
      </c>
      <c r="J38" s="863">
        <v>9000000</v>
      </c>
      <c r="K38" s="883"/>
      <c r="L38" s="864"/>
      <c r="M38" s="876">
        <f t="shared" si="2"/>
        <v>9000000</v>
      </c>
    </row>
    <row r="39" spans="1:14" s="42" customFormat="1" x14ac:dyDescent="0.2">
      <c r="A39" s="218" t="s">
        <v>40</v>
      </c>
      <c r="B39" s="865"/>
      <c r="C39" s="865"/>
      <c r="D39" s="879"/>
      <c r="E39" s="864"/>
      <c r="F39" s="865"/>
      <c r="G39" s="865"/>
      <c r="H39" s="864"/>
      <c r="I39" s="870">
        <v>28</v>
      </c>
      <c r="J39" s="863">
        <v>117000000</v>
      </c>
      <c r="K39" s="883"/>
      <c r="L39" s="864"/>
      <c r="M39" s="876">
        <f t="shared" si="2"/>
        <v>117000000</v>
      </c>
    </row>
    <row r="40" spans="1:14" s="42" customFormat="1" x14ac:dyDescent="0.2">
      <c r="A40" s="218" t="s">
        <v>508</v>
      </c>
      <c r="B40" s="865"/>
      <c r="C40" s="865"/>
      <c r="D40" s="879"/>
      <c r="E40" s="864"/>
      <c r="F40" s="865"/>
      <c r="G40" s="865"/>
      <c r="H40" s="864"/>
      <c r="I40" s="870">
        <v>1</v>
      </c>
      <c r="J40" s="863">
        <v>6000000</v>
      </c>
      <c r="K40" s="883"/>
      <c r="L40" s="864"/>
      <c r="M40" s="876">
        <f t="shared" si="2"/>
        <v>6000000</v>
      </c>
    </row>
    <row r="41" spans="1:14" s="42" customFormat="1" x14ac:dyDescent="0.2">
      <c r="A41" s="394" t="s">
        <v>38</v>
      </c>
      <c r="B41" s="865"/>
      <c r="C41" s="865"/>
      <c r="D41" s="879"/>
      <c r="E41" s="864"/>
      <c r="F41" s="865"/>
      <c r="G41" s="865"/>
      <c r="H41" s="864"/>
      <c r="I41" s="879">
        <f>SUM(I30:I40)</f>
        <v>206</v>
      </c>
      <c r="J41" s="864">
        <f>SUM(J30:J40)</f>
        <v>615544018</v>
      </c>
      <c r="K41" s="865"/>
      <c r="L41" s="864"/>
      <c r="M41" s="877">
        <f>SUM(M30:M40)</f>
        <v>615544018</v>
      </c>
    </row>
    <row r="42" spans="1:14" x14ac:dyDescent="0.2">
      <c r="A42" s="791" t="s">
        <v>37</v>
      </c>
      <c r="B42" s="862"/>
      <c r="C42" s="862"/>
      <c r="D42" s="870"/>
      <c r="E42" s="863"/>
      <c r="F42" s="862"/>
      <c r="G42" s="862"/>
      <c r="H42" s="863"/>
      <c r="I42" s="870"/>
      <c r="J42" s="863"/>
      <c r="K42" s="862"/>
      <c r="L42" s="863"/>
      <c r="M42" s="876"/>
    </row>
    <row r="43" spans="1:14" s="42" customFormat="1" x14ac:dyDescent="0.2">
      <c r="A43" s="218" t="s">
        <v>49</v>
      </c>
      <c r="B43" s="865"/>
      <c r="C43" s="865"/>
      <c r="D43" s="879"/>
      <c r="E43" s="864"/>
      <c r="F43" s="865"/>
      <c r="G43" s="865"/>
      <c r="H43" s="864"/>
      <c r="I43" s="879"/>
      <c r="J43" s="874"/>
      <c r="K43" s="870">
        <v>206</v>
      </c>
      <c r="L43" s="863">
        <v>148751979</v>
      </c>
      <c r="M43" s="876">
        <f>L43</f>
        <v>148751979</v>
      </c>
    </row>
    <row r="44" spans="1:14" s="42" customFormat="1" ht="13.5" thickBot="1" x14ac:dyDescent="0.25">
      <c r="A44" s="220" t="s">
        <v>34</v>
      </c>
      <c r="B44" s="866"/>
      <c r="C44" s="866"/>
      <c r="D44" s="884"/>
      <c r="E44" s="868"/>
      <c r="F44" s="866"/>
      <c r="G44" s="866"/>
      <c r="H44" s="868"/>
      <c r="I44" s="884"/>
      <c r="J44" s="868"/>
      <c r="K44" s="884">
        <v>206</v>
      </c>
      <c r="L44" s="868">
        <f>SUM(L43)</f>
        <v>148751979</v>
      </c>
      <c r="M44" s="878">
        <f>SUM(M43)</f>
        <v>148751979</v>
      </c>
    </row>
    <row r="45" spans="1:14" s="793" customFormat="1" ht="17.25" customHeight="1" thickBot="1" x14ac:dyDescent="0.25">
      <c r="A45" s="792" t="s">
        <v>33</v>
      </c>
      <c r="B45" s="885"/>
      <c r="C45" s="867"/>
      <c r="D45" s="886"/>
      <c r="E45" s="869"/>
      <c r="F45" s="871">
        <f>SUM(F19)</f>
        <v>973197014</v>
      </c>
      <c r="G45" s="887"/>
      <c r="H45" s="873">
        <f>SUM(H27)</f>
        <v>757395582</v>
      </c>
      <c r="I45" s="888"/>
      <c r="J45" s="875">
        <f>SUM(J41)</f>
        <v>615544018</v>
      </c>
      <c r="K45" s="871"/>
      <c r="L45" s="875">
        <f>SUM(L44)</f>
        <v>148751979</v>
      </c>
      <c r="M45" s="875">
        <f>+M19+M27+M41+M44</f>
        <v>2494888593</v>
      </c>
    </row>
    <row r="46" spans="1:14" x14ac:dyDescent="0.2">
      <c r="A46" s="1816"/>
      <c r="B46" s="1817"/>
      <c r="C46" s="1817"/>
      <c r="D46" s="1817"/>
      <c r="E46" s="1817"/>
      <c r="F46" s="1817"/>
      <c r="G46" s="1818"/>
      <c r="H46" s="1818"/>
      <c r="I46" s="1818"/>
      <c r="J46" s="1818"/>
      <c r="K46" s="1818"/>
      <c r="L46" s="1818"/>
      <c r="M46" s="1819"/>
      <c r="N46" s="223"/>
    </row>
    <row r="47" spans="1:14" x14ac:dyDescent="0.2">
      <c r="A47" s="224"/>
      <c r="B47" s="225"/>
      <c r="C47" s="225"/>
      <c r="D47" s="225"/>
      <c r="E47" s="225"/>
      <c r="F47" s="225"/>
      <c r="G47" s="225"/>
      <c r="H47" s="225"/>
      <c r="I47" s="225"/>
      <c r="J47" s="772"/>
      <c r="K47" s="225"/>
      <c r="L47" s="225"/>
      <c r="M47" s="794"/>
      <c r="N47" s="223"/>
    </row>
    <row r="48" spans="1:14" x14ac:dyDescent="0.2">
      <c r="A48" s="224"/>
      <c r="B48" s="225"/>
      <c r="C48" s="225"/>
      <c r="D48" s="225"/>
      <c r="E48" s="225"/>
      <c r="F48" s="225"/>
      <c r="G48" s="225"/>
      <c r="H48" s="225"/>
      <c r="I48" s="225"/>
      <c r="J48" s="772"/>
      <c r="K48" s="225"/>
      <c r="L48" s="225"/>
      <c r="M48" s="794"/>
      <c r="N48" s="223"/>
    </row>
    <row r="49" spans="1:14" x14ac:dyDescent="0.2">
      <c r="A49" s="224"/>
      <c r="B49" s="225"/>
      <c r="C49" s="225"/>
      <c r="D49" s="225"/>
      <c r="E49" s="225"/>
      <c r="F49" s="225"/>
      <c r="G49" s="225"/>
      <c r="H49" s="225"/>
      <c r="I49" s="225"/>
      <c r="J49" s="225"/>
      <c r="K49" s="225"/>
      <c r="L49" s="225"/>
      <c r="M49" s="794"/>
      <c r="N49" s="223"/>
    </row>
    <row r="50" spans="1:14" x14ac:dyDescent="0.2">
      <c r="A50" s="196"/>
      <c r="B50" s="197"/>
      <c r="C50" s="197"/>
      <c r="D50" s="795"/>
      <c r="E50" s="772"/>
      <c r="F50" s="222"/>
      <c r="G50" s="197"/>
      <c r="H50" s="796"/>
      <c r="I50" s="795"/>
      <c r="J50" s="796"/>
      <c r="K50" s="197"/>
      <c r="L50" s="796"/>
      <c r="M50" s="797"/>
    </row>
    <row r="51" spans="1:14" s="800" customFormat="1" x14ac:dyDescent="0.2">
      <c r="A51" s="798" t="s">
        <v>509</v>
      </c>
      <c r="B51" s="799"/>
      <c r="C51" s="799" t="s">
        <v>510</v>
      </c>
      <c r="G51" s="799" t="s">
        <v>511</v>
      </c>
      <c r="I51" s="799"/>
      <c r="J51" s="800" t="s">
        <v>512</v>
      </c>
      <c r="L51" s="799" t="s">
        <v>513</v>
      </c>
      <c r="M51" s="801"/>
      <c r="N51" s="802"/>
    </row>
    <row r="52" spans="1:14" s="805" customFormat="1" x14ac:dyDescent="0.2">
      <c r="A52" s="803" t="s">
        <v>117</v>
      </c>
      <c r="B52" s="804"/>
      <c r="C52" s="804" t="s">
        <v>514</v>
      </c>
      <c r="G52" s="804" t="s">
        <v>515</v>
      </c>
      <c r="I52" s="804"/>
      <c r="J52" s="805" t="s">
        <v>516</v>
      </c>
      <c r="L52" s="804" t="s">
        <v>517</v>
      </c>
      <c r="M52" s="806"/>
    </row>
    <row r="53" spans="1:14" ht="13.5" thickBot="1" x14ac:dyDescent="0.25">
      <c r="A53" s="1820"/>
      <c r="B53" s="1821"/>
      <c r="C53" s="1821"/>
      <c r="D53" s="1821"/>
      <c r="E53" s="1821"/>
      <c r="F53" s="1821"/>
      <c r="G53" s="1821"/>
      <c r="H53" s="1821"/>
      <c r="I53" s="1821"/>
      <c r="J53" s="1821"/>
      <c r="K53" s="1821"/>
      <c r="L53" s="1821"/>
      <c r="M53" s="1822"/>
    </row>
    <row r="54" spans="1:14" x14ac:dyDescent="0.2">
      <c r="A54" s="807"/>
      <c r="B54" s="197"/>
      <c r="C54" s="197"/>
      <c r="D54" s="795"/>
      <c r="E54" s="772"/>
      <c r="F54" s="222"/>
      <c r="G54" s="197"/>
      <c r="H54" s="796"/>
      <c r="I54" s="795"/>
      <c r="J54" s="796"/>
      <c r="K54" s="197"/>
      <c r="L54" s="796"/>
      <c r="M54" s="796"/>
    </row>
    <row r="55" spans="1:14" x14ac:dyDescent="0.2">
      <c r="A55" s="808"/>
      <c r="I55" s="812"/>
      <c r="M55" s="813"/>
    </row>
    <row r="56" spans="1:14" x14ac:dyDescent="0.2">
      <c r="G56" s="223"/>
      <c r="H56" s="810"/>
      <c r="I56" s="814"/>
      <c r="J56" s="810"/>
      <c r="K56" s="223"/>
      <c r="L56" s="810"/>
      <c r="M56" s="810"/>
    </row>
    <row r="57" spans="1:14" x14ac:dyDescent="0.2">
      <c r="M57" s="810"/>
    </row>
    <row r="58" spans="1:14" x14ac:dyDescent="0.2">
      <c r="K58" s="815"/>
      <c r="M58" s="810"/>
    </row>
    <row r="59" spans="1:14" x14ac:dyDescent="0.2">
      <c r="J59" s="810"/>
      <c r="K59" s="810"/>
      <c r="M59" s="810"/>
    </row>
    <row r="60" spans="1:14" x14ac:dyDescent="0.2">
      <c r="J60" s="810"/>
      <c r="K60" s="810"/>
      <c r="M60" s="810"/>
      <c r="N60" s="223"/>
    </row>
    <row r="61" spans="1:14" x14ac:dyDescent="0.2">
      <c r="J61" s="810"/>
      <c r="K61" s="810"/>
    </row>
    <row r="62" spans="1:14" x14ac:dyDescent="0.2">
      <c r="J62" s="810"/>
      <c r="K62" s="810"/>
    </row>
    <row r="63" spans="1:14" x14ac:dyDescent="0.2">
      <c r="M63" s="810"/>
    </row>
  </sheetData>
  <mergeCells count="18">
    <mergeCell ref="A46:M46"/>
    <mergeCell ref="A53:M53"/>
    <mergeCell ref="A8:A10"/>
    <mergeCell ref="B8:F8"/>
    <mergeCell ref="G8:H9"/>
    <mergeCell ref="I8:J9"/>
    <mergeCell ref="K8:L8"/>
    <mergeCell ref="M8:M10"/>
    <mergeCell ref="B9:C9"/>
    <mergeCell ref="D9:E9"/>
    <mergeCell ref="F9:F10"/>
    <mergeCell ref="K9:L9"/>
    <mergeCell ref="A7:M7"/>
    <mergeCell ref="B1:M1"/>
    <mergeCell ref="B2:M2"/>
    <mergeCell ref="B3:M3"/>
    <mergeCell ref="B4:M4"/>
    <mergeCell ref="B5:M5"/>
  </mergeCells>
  <phoneticPr fontId="6" type="noConversion"/>
  <printOptions horizontalCentered="1" verticalCentered="1"/>
  <pageMargins left="0.98425196850393704" right="0" top="0" bottom="0" header="0" footer="0"/>
  <pageSetup scale="65" orientation="landscape" horizontalDpi="360" verticalDpi="36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IQ63"/>
  <sheetViews>
    <sheetView workbookViewId="0">
      <selection activeCell="G26" sqref="G26"/>
    </sheetView>
  </sheetViews>
  <sheetFormatPr baseColWidth="10" defaultRowHeight="12.75" x14ac:dyDescent="0.2"/>
  <cols>
    <col min="1" max="1" width="33.85546875" style="190" customWidth="1"/>
    <col min="2" max="2" width="10.28515625" style="190" customWidth="1"/>
    <col min="3" max="3" width="15.5703125" style="190" bestFit="1" customWidth="1"/>
    <col min="4" max="4" width="11.42578125" style="190" customWidth="1"/>
    <col min="5" max="5" width="13.85546875" style="190" bestFit="1" customWidth="1"/>
    <col min="6" max="6" width="15.42578125" style="190" bestFit="1" customWidth="1"/>
    <col min="7" max="7" width="10.5703125" style="190" customWidth="1"/>
    <col min="8" max="8" width="19.140625" style="190" customWidth="1"/>
    <col min="9" max="9" width="10" style="190" customWidth="1"/>
    <col min="10" max="10" width="13.7109375" style="190" customWidth="1"/>
    <col min="11" max="11" width="8" style="853" customWidth="1"/>
    <col min="12" max="12" width="13.85546875" style="854" bestFit="1" customWidth="1"/>
    <col min="13" max="13" width="15.42578125" style="190" bestFit="1" customWidth="1"/>
    <col min="14" max="14" width="11" style="190" customWidth="1"/>
    <col min="15" max="15" width="16.7109375" style="190" bestFit="1" customWidth="1"/>
    <col min="16" max="16" width="11" style="190" customWidth="1"/>
    <col min="17" max="17" width="14.140625" style="190" bestFit="1" customWidth="1"/>
    <col min="18" max="249" width="11" style="190" customWidth="1"/>
    <col min="250" max="16384" width="11.42578125" style="816"/>
  </cols>
  <sheetData>
    <row r="1" spans="1:251" x14ac:dyDescent="0.2">
      <c r="A1" s="1848" t="s">
        <v>518</v>
      </c>
      <c r="B1" s="1848"/>
      <c r="C1" s="1848"/>
      <c r="D1" s="1848"/>
      <c r="E1" s="1848"/>
      <c r="F1" s="1848"/>
      <c r="G1" s="1848"/>
      <c r="H1" s="1848"/>
      <c r="I1" s="1848"/>
      <c r="J1" s="1848"/>
      <c r="K1" s="1848"/>
      <c r="L1" s="1848"/>
      <c r="M1" s="1848"/>
    </row>
    <row r="2" spans="1:251" x14ac:dyDescent="0.2">
      <c r="A2" s="1849" t="s">
        <v>2</v>
      </c>
      <c r="B2" s="1849"/>
      <c r="C2" s="1849"/>
      <c r="D2" s="1849"/>
      <c r="E2" s="1849"/>
      <c r="F2" s="1849"/>
      <c r="G2" s="1849"/>
      <c r="H2" s="1849"/>
      <c r="I2" s="1849"/>
      <c r="J2" s="1849"/>
      <c r="K2" s="1849"/>
      <c r="L2" s="1849"/>
      <c r="M2" s="1849"/>
    </row>
    <row r="3" spans="1:251" x14ac:dyDescent="0.2">
      <c r="A3" s="1849" t="s">
        <v>290</v>
      </c>
      <c r="B3" s="1849"/>
      <c r="C3" s="1849"/>
      <c r="D3" s="1849"/>
      <c r="E3" s="1849"/>
      <c r="F3" s="1849"/>
      <c r="G3" s="1849"/>
      <c r="H3" s="1849"/>
      <c r="I3" s="1849"/>
      <c r="J3" s="1849"/>
      <c r="K3" s="1849"/>
      <c r="L3" s="1849"/>
      <c r="M3" s="1849"/>
    </row>
    <row r="4" spans="1:251" x14ac:dyDescent="0.2">
      <c r="A4" s="1849" t="s">
        <v>519</v>
      </c>
      <c r="B4" s="1849"/>
      <c r="C4" s="1849"/>
      <c r="D4" s="1849"/>
      <c r="E4" s="1849"/>
      <c r="F4" s="1849"/>
      <c r="G4" s="1849"/>
      <c r="H4" s="1849"/>
      <c r="I4" s="1849"/>
      <c r="J4" s="1849"/>
      <c r="K4" s="1849"/>
      <c r="L4" s="1849"/>
      <c r="M4" s="1849"/>
    </row>
    <row r="5" spans="1:251" x14ac:dyDescent="0.2">
      <c r="A5" s="1849" t="s">
        <v>520</v>
      </c>
      <c r="B5" s="1849"/>
      <c r="C5" s="1849"/>
      <c r="D5" s="1849"/>
      <c r="E5" s="1849"/>
      <c r="F5" s="1849"/>
      <c r="G5" s="1849"/>
      <c r="H5" s="1849"/>
      <c r="I5" s="1849"/>
      <c r="J5" s="1849"/>
      <c r="K5" s="1849"/>
      <c r="L5" s="1849"/>
      <c r="M5" s="1849"/>
    </row>
    <row r="6" spans="1:251" s="822" customFormat="1" x14ac:dyDescent="0.2">
      <c r="A6" s="817"/>
      <c r="B6" s="818"/>
      <c r="C6" s="818"/>
      <c r="D6" s="818"/>
      <c r="E6" s="818"/>
      <c r="F6" s="818"/>
      <c r="G6" s="818"/>
      <c r="H6" s="818"/>
      <c r="I6" s="818"/>
      <c r="J6" s="818"/>
      <c r="K6" s="819"/>
      <c r="L6" s="820"/>
      <c r="M6" s="821"/>
      <c r="IP6" s="816"/>
      <c r="IQ6" s="816"/>
    </row>
    <row r="7" spans="1:251" x14ac:dyDescent="0.2">
      <c r="A7" s="658"/>
      <c r="B7" s="1844" t="s">
        <v>5</v>
      </c>
      <c r="C7" s="1844"/>
      <c r="D7" s="1844"/>
      <c r="E7" s="1844"/>
      <c r="F7" s="1844"/>
      <c r="G7" s="1844" t="s">
        <v>6</v>
      </c>
      <c r="H7" s="1844"/>
      <c r="I7" s="1844" t="s">
        <v>7</v>
      </c>
      <c r="J7" s="1844"/>
      <c r="K7" s="1845" t="s">
        <v>97</v>
      </c>
      <c r="L7" s="1845"/>
      <c r="M7" s="101"/>
    </row>
    <row r="8" spans="1:251" x14ac:dyDescent="0.2">
      <c r="A8" s="823" t="s">
        <v>87</v>
      </c>
      <c r="B8" s="1844" t="s">
        <v>10</v>
      </c>
      <c r="C8" s="1844"/>
      <c r="D8" s="1844" t="s">
        <v>11</v>
      </c>
      <c r="E8" s="1844"/>
      <c r="F8" s="767" t="s">
        <v>96</v>
      </c>
      <c r="G8" s="1844"/>
      <c r="H8" s="1844"/>
      <c r="I8" s="1844"/>
      <c r="J8" s="1844"/>
      <c r="K8" s="1845" t="s">
        <v>65</v>
      </c>
      <c r="L8" s="1845"/>
      <c r="M8" s="767" t="s">
        <v>96</v>
      </c>
    </row>
    <row r="9" spans="1:251" x14ac:dyDescent="0.2">
      <c r="A9" s="824" t="s">
        <v>95</v>
      </c>
      <c r="B9" s="825" t="s">
        <v>12</v>
      </c>
      <c r="C9" s="825" t="s">
        <v>63</v>
      </c>
      <c r="D9" s="825" t="s">
        <v>12</v>
      </c>
      <c r="E9" s="825" t="s">
        <v>63</v>
      </c>
      <c r="F9" s="825" t="s">
        <v>94</v>
      </c>
      <c r="G9" s="825" t="s">
        <v>12</v>
      </c>
      <c r="H9" s="825" t="s">
        <v>63</v>
      </c>
      <c r="I9" s="825" t="s">
        <v>12</v>
      </c>
      <c r="J9" s="825" t="s">
        <v>63</v>
      </c>
      <c r="K9" s="825" t="s">
        <v>12</v>
      </c>
      <c r="L9" s="825" t="s">
        <v>63</v>
      </c>
      <c r="M9" s="825" t="s">
        <v>94</v>
      </c>
    </row>
    <row r="10" spans="1:251" x14ac:dyDescent="0.2">
      <c r="A10" s="767">
        <v>1</v>
      </c>
      <c r="B10" s="767">
        <v>2</v>
      </c>
      <c r="C10" s="767">
        <v>3</v>
      </c>
      <c r="D10" s="767">
        <v>4</v>
      </c>
      <c r="E10" s="767">
        <v>5</v>
      </c>
      <c r="F10" s="767" t="s">
        <v>14</v>
      </c>
      <c r="G10" s="767">
        <v>7</v>
      </c>
      <c r="H10" s="767">
        <v>8</v>
      </c>
      <c r="I10" s="767">
        <v>9</v>
      </c>
      <c r="J10" s="767">
        <v>10</v>
      </c>
      <c r="K10" s="826">
        <v>11</v>
      </c>
      <c r="L10" s="827">
        <v>12</v>
      </c>
      <c r="M10" s="767" t="s">
        <v>15</v>
      </c>
    </row>
    <row r="11" spans="1:251" s="5" customFormat="1" x14ac:dyDescent="0.2">
      <c r="A11" s="828" t="s">
        <v>61</v>
      </c>
      <c r="B11" s="828"/>
      <c r="C11" s="828"/>
      <c r="D11" s="828"/>
      <c r="E11" s="828"/>
      <c r="F11" s="828"/>
      <c r="G11" s="828"/>
      <c r="H11" s="828"/>
      <c r="I11" s="828"/>
      <c r="J11" s="828"/>
      <c r="K11" s="828"/>
      <c r="L11" s="828"/>
      <c r="M11" s="828"/>
      <c r="IP11" s="829"/>
      <c r="IQ11" s="829"/>
    </row>
    <row r="12" spans="1:251" s="109" customFormat="1" x14ac:dyDescent="0.2">
      <c r="A12" s="830" t="s">
        <v>57</v>
      </c>
      <c r="B12" s="889">
        <v>0</v>
      </c>
      <c r="C12" s="890">
        <v>0</v>
      </c>
      <c r="D12" s="890">
        <v>56</v>
      </c>
      <c r="E12" s="890">
        <v>201111789</v>
      </c>
      <c r="F12" s="890">
        <f t="shared" ref="F12:F17" si="0">+C12+E12</f>
        <v>201111789</v>
      </c>
      <c r="G12" s="889">
        <v>0</v>
      </c>
      <c r="H12" s="890">
        <v>0</v>
      </c>
      <c r="I12" s="889">
        <v>0</v>
      </c>
      <c r="J12" s="890">
        <v>0</v>
      </c>
      <c r="K12" s="889">
        <v>0</v>
      </c>
      <c r="L12" s="890">
        <v>0</v>
      </c>
      <c r="M12" s="891">
        <f t="shared" ref="M12:M17" si="1">F12+H12+J12+L12</f>
        <v>201111789</v>
      </c>
      <c r="N12" s="107"/>
      <c r="O12" s="831"/>
      <c r="P12" s="831"/>
      <c r="Q12" s="831"/>
      <c r="R12" s="831"/>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row>
    <row r="13" spans="1:251" s="109" customFormat="1" x14ac:dyDescent="0.2">
      <c r="A13" s="830" t="s">
        <v>93</v>
      </c>
      <c r="B13" s="889">
        <v>52</v>
      </c>
      <c r="C13" s="890">
        <v>265963116</v>
      </c>
      <c r="D13" s="890">
        <v>0</v>
      </c>
      <c r="E13" s="890">
        <v>0</v>
      </c>
      <c r="F13" s="890">
        <f t="shared" si="0"/>
        <v>265963116</v>
      </c>
      <c r="G13" s="889">
        <v>0</v>
      </c>
      <c r="H13" s="890">
        <v>0</v>
      </c>
      <c r="I13" s="889">
        <v>0</v>
      </c>
      <c r="J13" s="890">
        <v>0</v>
      </c>
      <c r="K13" s="889">
        <v>0</v>
      </c>
      <c r="L13" s="890">
        <v>0</v>
      </c>
      <c r="M13" s="891">
        <f t="shared" si="1"/>
        <v>265963116</v>
      </c>
      <c r="N13" s="832"/>
      <c r="O13" s="831"/>
      <c r="P13" s="831"/>
      <c r="Q13" s="831"/>
      <c r="R13" s="831"/>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row>
    <row r="14" spans="1:251" s="109" customFormat="1" x14ac:dyDescent="0.2">
      <c r="A14" s="830" t="s">
        <v>92</v>
      </c>
      <c r="B14" s="889">
        <v>0</v>
      </c>
      <c r="C14" s="890">
        <v>0</v>
      </c>
      <c r="D14" s="890">
        <v>64</v>
      </c>
      <c r="E14" s="890">
        <v>211635869</v>
      </c>
      <c r="F14" s="890">
        <f t="shared" si="0"/>
        <v>211635869</v>
      </c>
      <c r="G14" s="889">
        <v>0</v>
      </c>
      <c r="H14" s="890">
        <v>0</v>
      </c>
      <c r="I14" s="889">
        <v>0</v>
      </c>
      <c r="J14" s="890">
        <v>0</v>
      </c>
      <c r="K14" s="889">
        <v>0</v>
      </c>
      <c r="L14" s="890">
        <v>0</v>
      </c>
      <c r="M14" s="891">
        <f t="shared" si="1"/>
        <v>211635869</v>
      </c>
      <c r="N14" s="107"/>
      <c r="O14" s="831"/>
      <c r="P14" s="831"/>
      <c r="Q14" s="831"/>
      <c r="R14" s="831"/>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07"/>
      <c r="AU14" s="107"/>
      <c r="AV14" s="107"/>
      <c r="AW14" s="107"/>
      <c r="AX14" s="107"/>
      <c r="AY14" s="107"/>
      <c r="AZ14" s="107"/>
      <c r="BA14" s="107"/>
      <c r="BB14" s="107"/>
      <c r="BC14" s="107"/>
      <c r="BD14" s="107"/>
      <c r="BE14" s="107"/>
      <c r="BF14" s="107"/>
      <c r="BG14" s="107"/>
      <c r="BH14" s="107"/>
      <c r="BI14" s="107"/>
      <c r="BJ14" s="107"/>
      <c r="BK14" s="107"/>
      <c r="BL14" s="107"/>
      <c r="BM14" s="107"/>
      <c r="BN14" s="107"/>
      <c r="BO14" s="107"/>
      <c r="BP14" s="107"/>
      <c r="BQ14" s="107"/>
      <c r="BR14" s="107"/>
      <c r="BS14" s="107"/>
      <c r="BT14" s="107"/>
      <c r="BU14" s="107"/>
      <c r="BV14" s="107"/>
      <c r="BW14" s="107"/>
      <c r="BX14" s="107"/>
      <c r="BY14" s="107"/>
      <c r="BZ14" s="107"/>
      <c r="CA14" s="107"/>
      <c r="CB14" s="107"/>
      <c r="CC14" s="107"/>
      <c r="CD14" s="107"/>
      <c r="CE14" s="107"/>
      <c r="CF14" s="107"/>
      <c r="CG14" s="107"/>
      <c r="CH14" s="107"/>
      <c r="CI14" s="107"/>
      <c r="CJ14" s="107"/>
      <c r="CK14" s="107"/>
      <c r="CL14" s="107"/>
      <c r="CM14" s="107"/>
      <c r="CN14" s="107"/>
      <c r="CO14" s="107"/>
      <c r="CP14" s="107"/>
      <c r="CQ14" s="107"/>
      <c r="CR14" s="107"/>
      <c r="CS14" s="107"/>
      <c r="CT14" s="107"/>
      <c r="CU14" s="107"/>
      <c r="CV14" s="107"/>
      <c r="CW14" s="107"/>
      <c r="CX14" s="107"/>
      <c r="CY14" s="107"/>
      <c r="CZ14" s="107"/>
      <c r="DA14" s="107"/>
      <c r="DB14" s="107"/>
      <c r="DC14" s="107"/>
      <c r="DD14" s="107"/>
      <c r="DE14" s="107"/>
      <c r="DF14" s="107"/>
      <c r="DG14" s="107"/>
      <c r="DH14" s="107"/>
      <c r="DI14" s="107"/>
      <c r="DJ14" s="107"/>
      <c r="DK14" s="107"/>
      <c r="DL14" s="107"/>
      <c r="DM14" s="107"/>
      <c r="DN14" s="107"/>
      <c r="DO14" s="107"/>
      <c r="DP14" s="107"/>
      <c r="DQ14" s="107"/>
      <c r="DR14" s="107"/>
      <c r="DS14" s="107"/>
      <c r="DT14" s="107"/>
      <c r="DU14" s="107"/>
      <c r="DV14" s="107"/>
      <c r="DW14" s="107"/>
      <c r="DX14" s="107"/>
      <c r="DY14" s="107"/>
      <c r="DZ14" s="107"/>
      <c r="EA14" s="107"/>
      <c r="EB14" s="107"/>
      <c r="EC14" s="107"/>
      <c r="ED14" s="107"/>
      <c r="EE14" s="107"/>
      <c r="EF14" s="107"/>
      <c r="EG14" s="107"/>
      <c r="EH14" s="107"/>
      <c r="EI14" s="107"/>
      <c r="EJ14" s="107"/>
      <c r="EK14" s="107"/>
      <c r="EL14" s="107"/>
      <c r="EM14" s="107"/>
      <c r="EN14" s="107"/>
      <c r="EO14" s="107"/>
      <c r="EP14" s="107"/>
      <c r="EQ14" s="107"/>
      <c r="ER14" s="107"/>
      <c r="ES14" s="107"/>
      <c r="ET14" s="107"/>
      <c r="EU14" s="107"/>
      <c r="EV14" s="107"/>
      <c r="EW14" s="107"/>
      <c r="EX14" s="107"/>
      <c r="EY14" s="107"/>
      <c r="EZ14" s="107"/>
      <c r="FA14" s="107"/>
      <c r="FB14" s="107"/>
      <c r="FC14" s="107"/>
      <c r="FD14" s="107"/>
      <c r="FE14" s="107"/>
      <c r="FF14" s="107"/>
      <c r="FG14" s="107"/>
      <c r="FH14" s="107"/>
      <c r="FI14" s="107"/>
      <c r="FJ14" s="107"/>
      <c r="FK14" s="107"/>
      <c r="FL14" s="107"/>
      <c r="FM14" s="107"/>
      <c r="FN14" s="107"/>
      <c r="FO14" s="107"/>
      <c r="FP14" s="107"/>
      <c r="FQ14" s="107"/>
      <c r="FR14" s="107"/>
      <c r="FS14" s="107"/>
      <c r="FT14" s="107"/>
      <c r="FU14" s="107"/>
      <c r="FV14" s="107"/>
      <c r="FW14" s="107"/>
      <c r="FX14" s="107"/>
      <c r="FY14" s="107"/>
      <c r="FZ14" s="107"/>
      <c r="GA14" s="107"/>
      <c r="GB14" s="107"/>
      <c r="GC14" s="107"/>
      <c r="GD14" s="107"/>
      <c r="GE14" s="107"/>
      <c r="GF14" s="107"/>
      <c r="GG14" s="107"/>
      <c r="GH14" s="107"/>
      <c r="GI14" s="107"/>
      <c r="GJ14" s="107"/>
      <c r="GK14" s="107"/>
      <c r="GL14" s="107"/>
      <c r="GM14" s="107"/>
      <c r="GN14" s="107"/>
      <c r="GO14" s="107"/>
      <c r="GP14" s="107"/>
      <c r="GQ14" s="107"/>
      <c r="GR14" s="107"/>
      <c r="GS14" s="107"/>
      <c r="GT14" s="107"/>
      <c r="GU14" s="107"/>
      <c r="GV14" s="107"/>
      <c r="GW14" s="107"/>
      <c r="GX14" s="107"/>
      <c r="GY14" s="107"/>
      <c r="GZ14" s="107"/>
      <c r="HA14" s="107"/>
      <c r="HB14" s="107"/>
      <c r="HC14" s="107"/>
      <c r="HD14" s="107"/>
      <c r="HE14" s="107"/>
      <c r="HF14" s="107"/>
      <c r="HG14" s="107"/>
      <c r="HH14" s="107"/>
      <c r="HI14" s="107"/>
      <c r="HJ14" s="107"/>
      <c r="HK14" s="107"/>
      <c r="HL14" s="107"/>
      <c r="HM14" s="107"/>
      <c r="HN14" s="107"/>
      <c r="HO14" s="107"/>
      <c r="HP14" s="107"/>
      <c r="HQ14" s="107"/>
      <c r="HR14" s="107"/>
      <c r="HS14" s="107"/>
      <c r="HT14" s="107"/>
      <c r="HU14" s="107"/>
      <c r="HV14" s="107"/>
      <c r="HW14" s="107"/>
      <c r="HX14" s="107"/>
      <c r="HY14" s="107"/>
      <c r="HZ14" s="107"/>
      <c r="IA14" s="107"/>
      <c r="IB14" s="107"/>
      <c r="IC14" s="107"/>
      <c r="ID14" s="107"/>
      <c r="IE14" s="107"/>
      <c r="IF14" s="107"/>
      <c r="IG14" s="107"/>
      <c r="IH14" s="107"/>
      <c r="II14" s="107"/>
      <c r="IJ14" s="107"/>
      <c r="IK14" s="107"/>
      <c r="IL14" s="107"/>
      <c r="IM14" s="107"/>
      <c r="IN14" s="107"/>
      <c r="IO14" s="107"/>
    </row>
    <row r="15" spans="1:251" s="109" customFormat="1" x14ac:dyDescent="0.2">
      <c r="A15" s="830" t="s">
        <v>54</v>
      </c>
      <c r="B15" s="889">
        <v>0</v>
      </c>
      <c r="C15" s="890">
        <v>0</v>
      </c>
      <c r="D15" s="890">
        <v>66</v>
      </c>
      <c r="E15" s="890">
        <v>229976081</v>
      </c>
      <c r="F15" s="890">
        <f t="shared" si="0"/>
        <v>229976081</v>
      </c>
      <c r="G15" s="889">
        <v>0</v>
      </c>
      <c r="H15" s="890">
        <v>0</v>
      </c>
      <c r="I15" s="889">
        <v>0</v>
      </c>
      <c r="J15" s="890">
        <v>0</v>
      </c>
      <c r="K15" s="889">
        <v>0</v>
      </c>
      <c r="L15" s="890">
        <v>0</v>
      </c>
      <c r="M15" s="891">
        <f t="shared" si="1"/>
        <v>229976081</v>
      </c>
      <c r="N15" s="107"/>
      <c r="O15" s="831"/>
      <c r="P15" s="831"/>
      <c r="Q15" s="831"/>
      <c r="R15" s="831"/>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c r="AS15" s="107"/>
      <c r="AT15" s="107"/>
      <c r="AU15" s="107"/>
      <c r="AV15" s="107"/>
      <c r="AW15" s="107"/>
      <c r="AX15" s="107"/>
      <c r="AY15" s="107"/>
      <c r="AZ15" s="107"/>
      <c r="BA15" s="107"/>
      <c r="BB15" s="107"/>
      <c r="BC15" s="107"/>
      <c r="BD15" s="107"/>
      <c r="BE15" s="107"/>
      <c r="BF15" s="107"/>
      <c r="BG15" s="107"/>
      <c r="BH15" s="107"/>
      <c r="BI15" s="107"/>
      <c r="BJ15" s="107"/>
      <c r="BK15" s="107"/>
      <c r="BL15" s="107"/>
      <c r="BM15" s="107"/>
      <c r="BN15" s="107"/>
      <c r="BO15" s="107"/>
      <c r="BP15" s="107"/>
      <c r="BQ15" s="107"/>
      <c r="BR15" s="107"/>
      <c r="BS15" s="107"/>
      <c r="BT15" s="107"/>
      <c r="BU15" s="107"/>
      <c r="BV15" s="107"/>
      <c r="BW15" s="107"/>
      <c r="BX15" s="107"/>
      <c r="BY15" s="107"/>
      <c r="BZ15" s="107"/>
      <c r="CA15" s="107"/>
      <c r="CB15" s="107"/>
      <c r="CC15" s="107"/>
      <c r="CD15" s="107"/>
      <c r="CE15" s="107"/>
      <c r="CF15" s="107"/>
      <c r="CG15" s="107"/>
      <c r="CH15" s="107"/>
      <c r="CI15" s="107"/>
      <c r="CJ15" s="107"/>
      <c r="CK15" s="107"/>
      <c r="CL15" s="107"/>
      <c r="CM15" s="107"/>
      <c r="CN15" s="107"/>
      <c r="CO15" s="107"/>
      <c r="CP15" s="107"/>
      <c r="CQ15" s="107"/>
      <c r="CR15" s="107"/>
      <c r="CS15" s="107"/>
      <c r="CT15" s="107"/>
      <c r="CU15" s="107"/>
      <c r="CV15" s="107"/>
      <c r="CW15" s="107"/>
      <c r="CX15" s="107"/>
      <c r="CY15" s="107"/>
      <c r="CZ15" s="107"/>
      <c r="DA15" s="107"/>
      <c r="DB15" s="107"/>
      <c r="DC15" s="107"/>
      <c r="DD15" s="107"/>
      <c r="DE15" s="107"/>
      <c r="DF15" s="107"/>
      <c r="DG15" s="107"/>
      <c r="DH15" s="107"/>
      <c r="DI15" s="107"/>
      <c r="DJ15" s="107"/>
      <c r="DK15" s="107"/>
      <c r="DL15" s="107"/>
      <c r="DM15" s="107"/>
      <c r="DN15" s="107"/>
      <c r="DO15" s="107"/>
      <c r="DP15" s="107"/>
      <c r="DQ15" s="107"/>
      <c r="DR15" s="107"/>
      <c r="DS15" s="107"/>
      <c r="DT15" s="107"/>
      <c r="DU15" s="107"/>
      <c r="DV15" s="107"/>
      <c r="DW15" s="107"/>
      <c r="DX15" s="107"/>
      <c r="DY15" s="107"/>
      <c r="DZ15" s="107"/>
      <c r="EA15" s="107"/>
      <c r="EB15" s="107"/>
      <c r="EC15" s="107"/>
      <c r="ED15" s="107"/>
      <c r="EE15" s="107"/>
      <c r="EF15" s="107"/>
      <c r="EG15" s="107"/>
      <c r="EH15" s="107"/>
      <c r="EI15" s="107"/>
      <c r="EJ15" s="107"/>
      <c r="EK15" s="107"/>
      <c r="EL15" s="107"/>
      <c r="EM15" s="107"/>
      <c r="EN15" s="107"/>
      <c r="EO15" s="107"/>
      <c r="EP15" s="107"/>
      <c r="EQ15" s="107"/>
      <c r="ER15" s="107"/>
      <c r="ES15" s="107"/>
      <c r="ET15" s="107"/>
      <c r="EU15" s="107"/>
      <c r="EV15" s="107"/>
      <c r="EW15" s="107"/>
      <c r="EX15" s="107"/>
      <c r="EY15" s="107"/>
      <c r="EZ15" s="107"/>
      <c r="FA15" s="107"/>
      <c r="FB15" s="107"/>
      <c r="FC15" s="107"/>
      <c r="FD15" s="107"/>
      <c r="FE15" s="107"/>
      <c r="FF15" s="107"/>
      <c r="FG15" s="107"/>
      <c r="FH15" s="107"/>
      <c r="FI15" s="107"/>
      <c r="FJ15" s="107"/>
      <c r="FK15" s="107"/>
      <c r="FL15" s="107"/>
      <c r="FM15" s="107"/>
      <c r="FN15" s="107"/>
      <c r="FO15" s="107"/>
      <c r="FP15" s="107"/>
      <c r="FQ15" s="107"/>
      <c r="FR15" s="107"/>
      <c r="FS15" s="107"/>
      <c r="FT15" s="107"/>
      <c r="FU15" s="107"/>
      <c r="FV15" s="107"/>
      <c r="FW15" s="107"/>
      <c r="FX15" s="107"/>
      <c r="FY15" s="107"/>
      <c r="FZ15" s="107"/>
      <c r="GA15" s="107"/>
      <c r="GB15" s="107"/>
      <c r="GC15" s="107"/>
      <c r="GD15" s="107"/>
      <c r="GE15" s="107"/>
      <c r="GF15" s="107"/>
      <c r="GG15" s="107"/>
      <c r="GH15" s="107"/>
      <c r="GI15" s="107"/>
      <c r="GJ15" s="107"/>
      <c r="GK15" s="107"/>
      <c r="GL15" s="107"/>
      <c r="GM15" s="107"/>
      <c r="GN15" s="107"/>
      <c r="GO15" s="107"/>
      <c r="GP15" s="107"/>
      <c r="GQ15" s="107"/>
      <c r="GR15" s="107"/>
      <c r="GS15" s="107"/>
      <c r="GT15" s="107"/>
      <c r="GU15" s="107"/>
      <c r="GV15" s="107"/>
      <c r="GW15" s="107"/>
      <c r="GX15" s="107"/>
      <c r="GY15" s="107"/>
      <c r="GZ15" s="107"/>
      <c r="HA15" s="107"/>
      <c r="HB15" s="107"/>
      <c r="HC15" s="107"/>
      <c r="HD15" s="107"/>
      <c r="HE15" s="107"/>
      <c r="HF15" s="107"/>
      <c r="HG15" s="107"/>
      <c r="HH15" s="107"/>
      <c r="HI15" s="107"/>
      <c r="HJ15" s="107"/>
      <c r="HK15" s="107"/>
      <c r="HL15" s="107"/>
      <c r="HM15" s="107"/>
      <c r="HN15" s="107"/>
      <c r="HO15" s="107"/>
      <c r="HP15" s="107"/>
      <c r="HQ15" s="107"/>
      <c r="HR15" s="107"/>
      <c r="HS15" s="107"/>
      <c r="HT15" s="107"/>
      <c r="HU15" s="107"/>
      <c r="HV15" s="107"/>
      <c r="HW15" s="107"/>
      <c r="HX15" s="107"/>
      <c r="HY15" s="107"/>
      <c r="HZ15" s="107"/>
      <c r="IA15" s="107"/>
      <c r="IB15" s="107"/>
      <c r="IC15" s="107"/>
      <c r="ID15" s="107"/>
      <c r="IE15" s="107"/>
      <c r="IF15" s="107"/>
      <c r="IG15" s="107"/>
      <c r="IH15" s="107"/>
      <c r="II15" s="107"/>
      <c r="IJ15" s="107"/>
      <c r="IK15" s="107"/>
      <c r="IL15" s="107"/>
      <c r="IM15" s="107"/>
      <c r="IN15" s="107"/>
      <c r="IO15" s="107"/>
    </row>
    <row r="16" spans="1:251" s="109" customFormat="1" x14ac:dyDescent="0.2">
      <c r="A16" s="830" t="s">
        <v>83</v>
      </c>
      <c r="B16" s="889">
        <v>0</v>
      </c>
      <c r="C16" s="890">
        <v>0</v>
      </c>
      <c r="D16" s="890">
        <v>41</v>
      </c>
      <c r="E16" s="890">
        <v>112207341</v>
      </c>
      <c r="F16" s="890">
        <f t="shared" si="0"/>
        <v>112207341</v>
      </c>
      <c r="G16" s="889">
        <v>0</v>
      </c>
      <c r="H16" s="890">
        <v>0</v>
      </c>
      <c r="I16" s="889">
        <v>0</v>
      </c>
      <c r="J16" s="890">
        <v>0</v>
      </c>
      <c r="K16" s="889">
        <v>0</v>
      </c>
      <c r="L16" s="890">
        <v>0</v>
      </c>
      <c r="M16" s="891">
        <f t="shared" si="1"/>
        <v>112207341</v>
      </c>
      <c r="N16" s="107"/>
      <c r="O16" s="831"/>
      <c r="P16" s="831"/>
      <c r="Q16" s="831"/>
      <c r="R16" s="831"/>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07"/>
      <c r="BP16" s="107"/>
      <c r="BQ16" s="107"/>
      <c r="BR16" s="107"/>
      <c r="BS16" s="107"/>
      <c r="BT16" s="107"/>
      <c r="BU16" s="107"/>
      <c r="BV16" s="107"/>
      <c r="BW16" s="107"/>
      <c r="BX16" s="107"/>
      <c r="BY16" s="107"/>
      <c r="BZ16" s="107"/>
      <c r="CA16" s="107"/>
      <c r="CB16" s="107"/>
      <c r="CC16" s="107"/>
      <c r="CD16" s="107"/>
      <c r="CE16" s="107"/>
      <c r="CF16" s="107"/>
      <c r="CG16" s="107"/>
      <c r="CH16" s="107"/>
      <c r="CI16" s="107"/>
      <c r="CJ16" s="107"/>
      <c r="CK16" s="107"/>
      <c r="CL16" s="107"/>
      <c r="CM16" s="107"/>
      <c r="CN16" s="107"/>
      <c r="CO16" s="107"/>
      <c r="CP16" s="107"/>
      <c r="CQ16" s="107"/>
      <c r="CR16" s="107"/>
      <c r="CS16" s="107"/>
      <c r="CT16" s="107"/>
      <c r="CU16" s="107"/>
      <c r="CV16" s="107"/>
      <c r="CW16" s="107"/>
      <c r="CX16" s="107"/>
      <c r="CY16" s="107"/>
      <c r="CZ16" s="107"/>
      <c r="DA16" s="107"/>
      <c r="DB16" s="107"/>
      <c r="DC16" s="107"/>
      <c r="DD16" s="107"/>
      <c r="DE16" s="107"/>
      <c r="DF16" s="107"/>
      <c r="DG16" s="107"/>
      <c r="DH16" s="107"/>
      <c r="DI16" s="107"/>
      <c r="DJ16" s="107"/>
      <c r="DK16" s="107"/>
      <c r="DL16" s="107"/>
      <c r="DM16" s="107"/>
      <c r="DN16" s="107"/>
      <c r="DO16" s="107"/>
      <c r="DP16" s="107"/>
      <c r="DQ16" s="107"/>
      <c r="DR16" s="107"/>
      <c r="DS16" s="107"/>
      <c r="DT16" s="107"/>
      <c r="DU16" s="107"/>
      <c r="DV16" s="107"/>
      <c r="DW16" s="107"/>
      <c r="DX16" s="107"/>
      <c r="DY16" s="107"/>
      <c r="DZ16" s="107"/>
      <c r="EA16" s="107"/>
      <c r="EB16" s="107"/>
      <c r="EC16" s="107"/>
      <c r="ED16" s="107"/>
      <c r="EE16" s="107"/>
      <c r="EF16" s="107"/>
      <c r="EG16" s="107"/>
      <c r="EH16" s="107"/>
      <c r="EI16" s="107"/>
      <c r="EJ16" s="107"/>
      <c r="EK16" s="107"/>
      <c r="EL16" s="107"/>
      <c r="EM16" s="107"/>
      <c r="EN16" s="107"/>
      <c r="EO16" s="107"/>
      <c r="EP16" s="107"/>
      <c r="EQ16" s="107"/>
      <c r="ER16" s="107"/>
      <c r="ES16" s="107"/>
      <c r="ET16" s="107"/>
      <c r="EU16" s="107"/>
      <c r="EV16" s="107"/>
      <c r="EW16" s="107"/>
      <c r="EX16" s="107"/>
      <c r="EY16" s="107"/>
      <c r="EZ16" s="107"/>
      <c r="FA16" s="107"/>
      <c r="FB16" s="107"/>
      <c r="FC16" s="107"/>
      <c r="FD16" s="107"/>
      <c r="FE16" s="107"/>
      <c r="FF16" s="107"/>
      <c r="FG16" s="107"/>
      <c r="FH16" s="107"/>
      <c r="FI16" s="107"/>
      <c r="FJ16" s="107"/>
      <c r="FK16" s="107"/>
      <c r="FL16" s="107"/>
      <c r="FM16" s="107"/>
      <c r="FN16" s="107"/>
      <c r="FO16" s="107"/>
      <c r="FP16" s="107"/>
      <c r="FQ16" s="107"/>
      <c r="FR16" s="107"/>
      <c r="FS16" s="107"/>
      <c r="FT16" s="107"/>
      <c r="FU16" s="107"/>
      <c r="FV16" s="107"/>
      <c r="FW16" s="107"/>
      <c r="FX16" s="107"/>
      <c r="FY16" s="107"/>
      <c r="FZ16" s="107"/>
      <c r="GA16" s="107"/>
      <c r="GB16" s="107"/>
      <c r="GC16" s="107"/>
      <c r="GD16" s="107"/>
      <c r="GE16" s="107"/>
      <c r="GF16" s="107"/>
      <c r="GG16" s="107"/>
      <c r="GH16" s="107"/>
      <c r="GI16" s="107"/>
      <c r="GJ16" s="107"/>
      <c r="GK16" s="107"/>
      <c r="GL16" s="107"/>
      <c r="GM16" s="107"/>
      <c r="GN16" s="107"/>
      <c r="GO16" s="107"/>
      <c r="GP16" s="107"/>
      <c r="GQ16" s="107"/>
      <c r="GR16" s="107"/>
      <c r="GS16" s="107"/>
      <c r="GT16" s="107"/>
      <c r="GU16" s="107"/>
      <c r="GV16" s="107"/>
      <c r="GW16" s="107"/>
      <c r="GX16" s="107"/>
      <c r="GY16" s="107"/>
      <c r="GZ16" s="107"/>
      <c r="HA16" s="107"/>
      <c r="HB16" s="107"/>
      <c r="HC16" s="107"/>
      <c r="HD16" s="107"/>
      <c r="HE16" s="107"/>
      <c r="HF16" s="107"/>
      <c r="HG16" s="107"/>
      <c r="HH16" s="107"/>
      <c r="HI16" s="107"/>
      <c r="HJ16" s="107"/>
      <c r="HK16" s="107"/>
      <c r="HL16" s="107"/>
      <c r="HM16" s="107"/>
      <c r="HN16" s="107"/>
      <c r="HO16" s="107"/>
      <c r="HP16" s="107"/>
      <c r="HQ16" s="107"/>
      <c r="HR16" s="107"/>
      <c r="HS16" s="107"/>
      <c r="HT16" s="107"/>
      <c r="HU16" s="107"/>
      <c r="HV16" s="107"/>
      <c r="HW16" s="107"/>
      <c r="HX16" s="107"/>
      <c r="HY16" s="107"/>
      <c r="HZ16" s="107"/>
      <c r="IA16" s="107"/>
      <c r="IB16" s="107"/>
      <c r="IC16" s="107"/>
      <c r="ID16" s="107"/>
      <c r="IE16" s="107"/>
      <c r="IF16" s="107"/>
      <c r="IG16" s="107"/>
      <c r="IH16" s="107"/>
      <c r="II16" s="107"/>
      <c r="IJ16" s="107"/>
      <c r="IK16" s="107"/>
      <c r="IL16" s="107"/>
      <c r="IM16" s="107"/>
      <c r="IN16" s="107"/>
      <c r="IO16" s="107"/>
    </row>
    <row r="17" spans="1:251" s="109" customFormat="1" x14ac:dyDescent="0.2">
      <c r="A17" s="830" t="s">
        <v>53</v>
      </c>
      <c r="B17" s="889">
        <v>0</v>
      </c>
      <c r="C17" s="890">
        <v>0</v>
      </c>
      <c r="D17" s="890">
        <v>1</v>
      </c>
      <c r="E17" s="890">
        <v>10753182</v>
      </c>
      <c r="F17" s="890">
        <f t="shared" si="0"/>
        <v>10753182</v>
      </c>
      <c r="G17" s="889">
        <v>0</v>
      </c>
      <c r="H17" s="890">
        <v>0</v>
      </c>
      <c r="I17" s="889">
        <v>0</v>
      </c>
      <c r="J17" s="890">
        <v>0</v>
      </c>
      <c r="K17" s="889">
        <v>0</v>
      </c>
      <c r="L17" s="890">
        <v>0</v>
      </c>
      <c r="M17" s="891">
        <f t="shared" si="1"/>
        <v>10753182</v>
      </c>
      <c r="N17" s="107"/>
      <c r="O17" s="831"/>
      <c r="P17" s="831"/>
      <c r="Q17" s="831"/>
      <c r="R17" s="831"/>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07"/>
      <c r="AU17" s="107"/>
      <c r="AV17" s="107"/>
      <c r="AW17" s="107"/>
      <c r="AX17" s="107"/>
      <c r="AY17" s="107"/>
      <c r="AZ17" s="107"/>
      <c r="BA17" s="107"/>
      <c r="BB17" s="107"/>
      <c r="BC17" s="107"/>
      <c r="BD17" s="107"/>
      <c r="BE17" s="107"/>
      <c r="BF17" s="107"/>
      <c r="BG17" s="107"/>
      <c r="BH17" s="107"/>
      <c r="BI17" s="107"/>
      <c r="BJ17" s="107"/>
      <c r="BK17" s="107"/>
      <c r="BL17" s="107"/>
      <c r="BM17" s="107"/>
      <c r="BN17" s="107"/>
      <c r="BO17" s="107"/>
      <c r="BP17" s="107"/>
      <c r="BQ17" s="107"/>
      <c r="BR17" s="107"/>
      <c r="BS17" s="107"/>
      <c r="BT17" s="107"/>
      <c r="BU17" s="107"/>
      <c r="BV17" s="107"/>
      <c r="BW17" s="107"/>
      <c r="BX17" s="107"/>
      <c r="BY17" s="107"/>
      <c r="BZ17" s="107"/>
      <c r="CA17" s="107"/>
      <c r="CB17" s="107"/>
      <c r="CC17" s="107"/>
      <c r="CD17" s="107"/>
      <c r="CE17" s="107"/>
      <c r="CF17" s="107"/>
      <c r="CG17" s="107"/>
      <c r="CH17" s="107"/>
      <c r="CI17" s="107"/>
      <c r="CJ17" s="107"/>
      <c r="CK17" s="107"/>
      <c r="CL17" s="107"/>
      <c r="CM17" s="107"/>
      <c r="CN17" s="107"/>
      <c r="CO17" s="107"/>
      <c r="CP17" s="107"/>
      <c r="CQ17" s="107"/>
      <c r="CR17" s="107"/>
      <c r="CS17" s="107"/>
      <c r="CT17" s="107"/>
      <c r="CU17" s="107"/>
      <c r="CV17" s="107"/>
      <c r="CW17" s="107"/>
      <c r="CX17" s="107"/>
      <c r="CY17" s="107"/>
      <c r="CZ17" s="107"/>
      <c r="DA17" s="107"/>
      <c r="DB17" s="107"/>
      <c r="DC17" s="107"/>
      <c r="DD17" s="107"/>
      <c r="DE17" s="107"/>
      <c r="DF17" s="107"/>
      <c r="DG17" s="107"/>
      <c r="DH17" s="107"/>
      <c r="DI17" s="107"/>
      <c r="DJ17" s="107"/>
      <c r="DK17" s="107"/>
      <c r="DL17" s="107"/>
      <c r="DM17" s="107"/>
      <c r="DN17" s="107"/>
      <c r="DO17" s="107"/>
      <c r="DP17" s="107"/>
      <c r="DQ17" s="107"/>
      <c r="DR17" s="107"/>
      <c r="DS17" s="107"/>
      <c r="DT17" s="107"/>
      <c r="DU17" s="107"/>
      <c r="DV17" s="107"/>
      <c r="DW17" s="107"/>
      <c r="DX17" s="107"/>
      <c r="DY17" s="107"/>
      <c r="DZ17" s="107"/>
      <c r="EA17" s="107"/>
      <c r="EB17" s="107"/>
      <c r="EC17" s="107"/>
      <c r="ED17" s="107"/>
      <c r="EE17" s="107"/>
      <c r="EF17" s="107"/>
      <c r="EG17" s="107"/>
      <c r="EH17" s="107"/>
      <c r="EI17" s="107"/>
      <c r="EJ17" s="107"/>
      <c r="EK17" s="107"/>
      <c r="EL17" s="107"/>
      <c r="EM17" s="107"/>
      <c r="EN17" s="107"/>
      <c r="EO17" s="107"/>
      <c r="EP17" s="107"/>
      <c r="EQ17" s="107"/>
      <c r="ER17" s="107"/>
      <c r="ES17" s="107"/>
      <c r="ET17" s="107"/>
      <c r="EU17" s="107"/>
      <c r="EV17" s="107"/>
      <c r="EW17" s="107"/>
      <c r="EX17" s="107"/>
      <c r="EY17" s="107"/>
      <c r="EZ17" s="107"/>
      <c r="FA17" s="107"/>
      <c r="FB17" s="107"/>
      <c r="FC17" s="107"/>
      <c r="FD17" s="107"/>
      <c r="FE17" s="107"/>
      <c r="FF17" s="107"/>
      <c r="FG17" s="107"/>
      <c r="FH17" s="107"/>
      <c r="FI17" s="107"/>
      <c r="FJ17" s="107"/>
      <c r="FK17" s="107"/>
      <c r="FL17" s="107"/>
      <c r="FM17" s="107"/>
      <c r="FN17" s="107"/>
      <c r="FO17" s="107"/>
      <c r="FP17" s="107"/>
      <c r="FQ17" s="107"/>
      <c r="FR17" s="107"/>
      <c r="FS17" s="107"/>
      <c r="FT17" s="107"/>
      <c r="FU17" s="107"/>
      <c r="FV17" s="107"/>
      <c r="FW17" s="107"/>
      <c r="FX17" s="107"/>
      <c r="FY17" s="107"/>
      <c r="FZ17" s="107"/>
      <c r="GA17" s="107"/>
      <c r="GB17" s="107"/>
      <c r="GC17" s="107"/>
      <c r="GD17" s="107"/>
      <c r="GE17" s="107"/>
      <c r="GF17" s="107"/>
      <c r="GG17" s="107"/>
      <c r="GH17" s="107"/>
      <c r="GI17" s="107"/>
      <c r="GJ17" s="107"/>
      <c r="GK17" s="107"/>
      <c r="GL17" s="107"/>
      <c r="GM17" s="107"/>
      <c r="GN17" s="107"/>
      <c r="GO17" s="107"/>
      <c r="GP17" s="107"/>
      <c r="GQ17" s="107"/>
      <c r="GR17" s="107"/>
      <c r="GS17" s="107"/>
      <c r="GT17" s="107"/>
      <c r="GU17" s="107"/>
      <c r="GV17" s="107"/>
      <c r="GW17" s="107"/>
      <c r="GX17" s="107"/>
      <c r="GY17" s="107"/>
      <c r="GZ17" s="107"/>
      <c r="HA17" s="107"/>
      <c r="HB17" s="107"/>
      <c r="HC17" s="107"/>
      <c r="HD17" s="107"/>
      <c r="HE17" s="107"/>
      <c r="HF17" s="107"/>
      <c r="HG17" s="107"/>
      <c r="HH17" s="107"/>
      <c r="HI17" s="107"/>
      <c r="HJ17" s="107"/>
      <c r="HK17" s="107"/>
      <c r="HL17" s="107"/>
      <c r="HM17" s="107"/>
      <c r="HN17" s="107"/>
      <c r="HO17" s="107"/>
      <c r="HP17" s="107"/>
      <c r="HQ17" s="107"/>
      <c r="HR17" s="107"/>
      <c r="HS17" s="107"/>
      <c r="HT17" s="107"/>
      <c r="HU17" s="107"/>
      <c r="HV17" s="107"/>
      <c r="HW17" s="107"/>
      <c r="HX17" s="107"/>
      <c r="HY17" s="107"/>
      <c r="HZ17" s="107"/>
      <c r="IA17" s="107"/>
      <c r="IB17" s="107"/>
      <c r="IC17" s="107"/>
      <c r="ID17" s="107"/>
      <c r="IE17" s="107"/>
      <c r="IF17" s="107"/>
      <c r="IG17" s="107"/>
      <c r="IH17" s="107"/>
      <c r="II17" s="107"/>
      <c r="IJ17" s="107"/>
      <c r="IK17" s="107"/>
      <c r="IL17" s="107"/>
      <c r="IM17" s="107"/>
      <c r="IN17" s="107"/>
      <c r="IO17" s="107"/>
    </row>
    <row r="18" spans="1:251" s="739" customFormat="1" x14ac:dyDescent="0.2">
      <c r="A18" s="101" t="s">
        <v>18</v>
      </c>
      <c r="B18" s="892">
        <f t="shared" ref="B18:M18" si="2">SUM(B12:B17)</f>
        <v>52</v>
      </c>
      <c r="C18" s="892">
        <f t="shared" si="2"/>
        <v>265963116</v>
      </c>
      <c r="D18" s="892">
        <f t="shared" si="2"/>
        <v>228</v>
      </c>
      <c r="E18" s="892">
        <f t="shared" si="2"/>
        <v>765684262</v>
      </c>
      <c r="F18" s="892">
        <f t="shared" si="2"/>
        <v>1031647378</v>
      </c>
      <c r="G18" s="892">
        <f t="shared" si="2"/>
        <v>0</v>
      </c>
      <c r="H18" s="892">
        <f t="shared" si="2"/>
        <v>0</v>
      </c>
      <c r="I18" s="892">
        <f t="shared" si="2"/>
        <v>0</v>
      </c>
      <c r="J18" s="892">
        <f t="shared" si="2"/>
        <v>0</v>
      </c>
      <c r="K18" s="892">
        <f t="shared" si="2"/>
        <v>0</v>
      </c>
      <c r="L18" s="892">
        <f t="shared" si="2"/>
        <v>0</v>
      </c>
      <c r="M18" s="893">
        <f t="shared" si="2"/>
        <v>1031647378</v>
      </c>
      <c r="O18" s="833"/>
      <c r="P18" s="833"/>
      <c r="Q18" s="833"/>
      <c r="R18" s="833"/>
      <c r="IP18" s="79"/>
      <c r="IQ18" s="79"/>
    </row>
    <row r="19" spans="1:251" s="5" customFormat="1" x14ac:dyDescent="0.2">
      <c r="A19" s="828" t="s">
        <v>58</v>
      </c>
      <c r="B19" s="894"/>
      <c r="C19" s="894"/>
      <c r="D19" s="894"/>
      <c r="E19" s="894"/>
      <c r="F19" s="894"/>
      <c r="G19" s="894"/>
      <c r="H19" s="894"/>
      <c r="I19" s="894"/>
      <c r="J19" s="894"/>
      <c r="K19" s="894"/>
      <c r="L19" s="894"/>
      <c r="M19" s="894" t="s">
        <v>80</v>
      </c>
      <c r="IP19" s="829"/>
      <c r="IQ19" s="829"/>
    </row>
    <row r="20" spans="1:251" s="109" customFormat="1" x14ac:dyDescent="0.2">
      <c r="A20" s="119" t="s">
        <v>57</v>
      </c>
      <c r="B20" s="889">
        <v>0</v>
      </c>
      <c r="C20" s="890">
        <v>0</v>
      </c>
      <c r="D20" s="890">
        <v>0</v>
      </c>
      <c r="E20" s="890">
        <v>0</v>
      </c>
      <c r="F20" s="890">
        <f>+C20+E20</f>
        <v>0</v>
      </c>
      <c r="G20" s="889">
        <v>53</v>
      </c>
      <c r="H20" s="890">
        <v>180379324</v>
      </c>
      <c r="I20" s="889">
        <v>0</v>
      </c>
      <c r="J20" s="890">
        <v>0</v>
      </c>
      <c r="K20" s="889">
        <v>0</v>
      </c>
      <c r="L20" s="890">
        <v>0</v>
      </c>
      <c r="M20" s="891">
        <f>F20+H20+J20+L20</f>
        <v>180379324</v>
      </c>
      <c r="N20" s="107"/>
      <c r="O20" s="107"/>
      <c r="P20" s="107"/>
      <c r="Q20" s="107"/>
      <c r="R20" s="107"/>
      <c r="S20" s="107"/>
      <c r="T20" s="107"/>
      <c r="U20" s="107"/>
      <c r="V20" s="107"/>
      <c r="W20" s="107"/>
      <c r="X20" s="107"/>
      <c r="Y20" s="107"/>
      <c r="Z20" s="107"/>
      <c r="AA20" s="107"/>
      <c r="AB20" s="107"/>
      <c r="AC20" s="107"/>
      <c r="AD20" s="107"/>
      <c r="AE20" s="107"/>
      <c r="AF20" s="107"/>
      <c r="AG20" s="107"/>
      <c r="AH20" s="107"/>
      <c r="AI20" s="107"/>
      <c r="AJ20" s="107"/>
      <c r="AK20" s="107"/>
      <c r="AL20" s="107"/>
      <c r="AM20" s="107"/>
      <c r="AN20" s="107"/>
      <c r="AO20" s="107"/>
      <c r="AP20" s="107"/>
      <c r="AQ20" s="107"/>
      <c r="AR20" s="107"/>
      <c r="AS20" s="107"/>
      <c r="AT20" s="107"/>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c r="BT20" s="107"/>
      <c r="BU20" s="107"/>
      <c r="BV20" s="107"/>
      <c r="BW20" s="107"/>
      <c r="BX20" s="107"/>
      <c r="BY20" s="107"/>
      <c r="BZ20" s="107"/>
      <c r="CA20" s="107"/>
      <c r="CB20" s="107"/>
      <c r="CC20" s="107"/>
      <c r="CD20" s="107"/>
      <c r="CE20" s="107"/>
      <c r="CF20" s="107"/>
      <c r="CG20" s="107"/>
      <c r="CH20" s="107"/>
      <c r="CI20" s="107"/>
      <c r="CJ20" s="107"/>
      <c r="CK20" s="107"/>
      <c r="CL20" s="107"/>
      <c r="CM20" s="107"/>
      <c r="CN20" s="107"/>
      <c r="CO20" s="107"/>
      <c r="CP20" s="107"/>
      <c r="CQ20" s="107"/>
      <c r="CR20" s="107"/>
      <c r="CS20" s="107"/>
      <c r="CT20" s="107"/>
      <c r="CU20" s="107"/>
      <c r="CV20" s="107"/>
      <c r="CW20" s="107"/>
      <c r="CX20" s="107"/>
      <c r="CY20" s="107"/>
      <c r="CZ20" s="107"/>
      <c r="DA20" s="107"/>
      <c r="DB20" s="107"/>
      <c r="DC20" s="107"/>
      <c r="DD20" s="107"/>
      <c r="DE20" s="107"/>
      <c r="DF20" s="107"/>
      <c r="DG20" s="107"/>
      <c r="DH20" s="107"/>
      <c r="DI20" s="107"/>
      <c r="DJ20" s="107"/>
      <c r="DK20" s="107"/>
      <c r="DL20" s="107"/>
      <c r="DM20" s="107"/>
      <c r="DN20" s="107"/>
      <c r="DO20" s="107"/>
      <c r="DP20" s="107"/>
      <c r="DQ20" s="107"/>
      <c r="DR20" s="107"/>
      <c r="DS20" s="107"/>
      <c r="DT20" s="107"/>
      <c r="DU20" s="107"/>
      <c r="DV20" s="107"/>
      <c r="DW20" s="107"/>
      <c r="DX20" s="107"/>
      <c r="DY20" s="107"/>
      <c r="DZ20" s="107"/>
      <c r="EA20" s="107"/>
      <c r="EB20" s="107"/>
      <c r="EC20" s="107"/>
      <c r="ED20" s="107"/>
      <c r="EE20" s="107"/>
      <c r="EF20" s="107"/>
      <c r="EG20" s="107"/>
      <c r="EH20" s="107"/>
      <c r="EI20" s="107"/>
      <c r="EJ20" s="107"/>
      <c r="EK20" s="107"/>
      <c r="EL20" s="107"/>
      <c r="EM20" s="107"/>
      <c r="EN20" s="107"/>
      <c r="EO20" s="107"/>
      <c r="EP20" s="107"/>
      <c r="EQ20" s="107"/>
      <c r="ER20" s="107"/>
      <c r="ES20" s="107"/>
      <c r="ET20" s="107"/>
      <c r="EU20" s="107"/>
      <c r="EV20" s="107"/>
      <c r="EW20" s="107"/>
      <c r="EX20" s="107"/>
      <c r="EY20" s="107"/>
      <c r="EZ20" s="107"/>
      <c r="FA20" s="107"/>
      <c r="FB20" s="107"/>
      <c r="FC20" s="107"/>
      <c r="FD20" s="107"/>
      <c r="FE20" s="107"/>
      <c r="FF20" s="107"/>
      <c r="FG20" s="107"/>
      <c r="FH20" s="107"/>
      <c r="FI20" s="107"/>
      <c r="FJ20" s="107"/>
      <c r="FK20" s="107"/>
      <c r="FL20" s="107"/>
      <c r="FM20" s="107"/>
      <c r="FN20" s="107"/>
      <c r="FO20" s="107"/>
      <c r="FP20" s="107"/>
      <c r="FQ20" s="107"/>
      <c r="FR20" s="107"/>
      <c r="FS20" s="107"/>
      <c r="FT20" s="107"/>
      <c r="FU20" s="107"/>
      <c r="FV20" s="107"/>
      <c r="FW20" s="107"/>
      <c r="FX20" s="107"/>
      <c r="FY20" s="107"/>
      <c r="FZ20" s="107"/>
      <c r="GA20" s="107"/>
      <c r="GB20" s="107"/>
      <c r="GC20" s="107"/>
      <c r="GD20" s="107"/>
      <c r="GE20" s="107"/>
      <c r="GF20" s="107"/>
      <c r="GG20" s="107"/>
      <c r="GH20" s="107"/>
      <c r="GI20" s="107"/>
      <c r="GJ20" s="107"/>
      <c r="GK20" s="107"/>
      <c r="GL20" s="107"/>
      <c r="GM20" s="107"/>
      <c r="GN20" s="107"/>
      <c r="GO20" s="107"/>
      <c r="GP20" s="107"/>
      <c r="GQ20" s="107"/>
      <c r="GR20" s="107"/>
      <c r="GS20" s="107"/>
      <c r="GT20" s="107"/>
      <c r="GU20" s="107"/>
      <c r="GV20" s="107"/>
      <c r="GW20" s="107"/>
      <c r="GX20" s="107"/>
      <c r="GY20" s="107"/>
      <c r="GZ20" s="107"/>
      <c r="HA20" s="107"/>
      <c r="HB20" s="107"/>
      <c r="HC20" s="107"/>
      <c r="HD20" s="107"/>
      <c r="HE20" s="107"/>
      <c r="HF20" s="107"/>
      <c r="HG20" s="107"/>
      <c r="HH20" s="107"/>
      <c r="HI20" s="107"/>
      <c r="HJ20" s="107"/>
      <c r="HK20" s="107"/>
      <c r="HL20" s="107"/>
      <c r="HM20" s="107"/>
      <c r="HN20" s="107"/>
      <c r="HO20" s="107"/>
      <c r="HP20" s="107"/>
      <c r="HQ20" s="107"/>
      <c r="HR20" s="107"/>
      <c r="HS20" s="107"/>
      <c r="HT20" s="107"/>
      <c r="HU20" s="107"/>
      <c r="HV20" s="107"/>
      <c r="HW20" s="107"/>
      <c r="HX20" s="107"/>
      <c r="HY20" s="107"/>
      <c r="HZ20" s="107"/>
      <c r="IA20" s="107"/>
      <c r="IB20" s="107"/>
      <c r="IC20" s="107"/>
      <c r="ID20" s="107"/>
      <c r="IE20" s="107"/>
      <c r="IF20" s="107"/>
      <c r="IG20" s="107"/>
      <c r="IH20" s="107"/>
      <c r="II20" s="107"/>
      <c r="IJ20" s="107"/>
      <c r="IK20" s="107"/>
      <c r="IL20" s="107"/>
      <c r="IM20" s="107"/>
      <c r="IN20" s="107"/>
      <c r="IO20" s="107"/>
    </row>
    <row r="21" spans="1:251" s="109" customFormat="1" x14ac:dyDescent="0.2">
      <c r="A21" s="119" t="s">
        <v>261</v>
      </c>
      <c r="B21" s="889">
        <v>0</v>
      </c>
      <c r="C21" s="890">
        <v>0</v>
      </c>
      <c r="D21" s="890">
        <v>0</v>
      </c>
      <c r="E21" s="890">
        <v>0</v>
      </c>
      <c r="F21" s="890">
        <f>+C21+E21</f>
        <v>0</v>
      </c>
      <c r="G21" s="889">
        <v>145</v>
      </c>
      <c r="H21" s="890">
        <v>640336173</v>
      </c>
      <c r="I21" s="889">
        <v>0</v>
      </c>
      <c r="J21" s="890">
        <v>0</v>
      </c>
      <c r="K21" s="889">
        <v>0</v>
      </c>
      <c r="L21" s="890">
        <v>0</v>
      </c>
      <c r="M21" s="891">
        <f>F21+H21+J21+L21</f>
        <v>640336173</v>
      </c>
      <c r="N21" s="107"/>
      <c r="O21" s="107"/>
      <c r="P21" s="107"/>
      <c r="Q21" s="107"/>
      <c r="R21" s="107"/>
      <c r="S21" s="107"/>
      <c r="T21" s="107"/>
      <c r="U21" s="107"/>
      <c r="V21" s="107"/>
      <c r="W21" s="107"/>
      <c r="X21" s="107"/>
      <c r="Y21" s="107"/>
      <c r="Z21" s="107"/>
      <c r="AA21" s="107"/>
      <c r="AB21" s="107"/>
      <c r="AC21" s="107"/>
      <c r="AD21" s="107"/>
      <c r="AE21" s="107"/>
      <c r="AF21" s="107"/>
      <c r="AG21" s="107"/>
      <c r="AH21" s="107"/>
      <c r="AI21" s="107"/>
      <c r="AJ21" s="107"/>
      <c r="AK21" s="107"/>
      <c r="AL21" s="107"/>
      <c r="AM21" s="107"/>
      <c r="AN21" s="107"/>
      <c r="AO21" s="107"/>
      <c r="AP21" s="107"/>
      <c r="AQ21" s="107"/>
      <c r="AR21" s="107"/>
      <c r="AS21" s="107"/>
      <c r="AT21" s="107"/>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c r="BT21" s="107"/>
      <c r="BU21" s="107"/>
      <c r="BV21" s="107"/>
      <c r="BW21" s="107"/>
      <c r="BX21" s="107"/>
      <c r="BY21" s="107"/>
      <c r="BZ21" s="107"/>
      <c r="CA21" s="107"/>
      <c r="CB21" s="107"/>
      <c r="CC21" s="107"/>
      <c r="CD21" s="107"/>
      <c r="CE21" s="107"/>
      <c r="CF21" s="107"/>
      <c r="CG21" s="107"/>
      <c r="CH21" s="107"/>
      <c r="CI21" s="107"/>
      <c r="CJ21" s="107"/>
      <c r="CK21" s="107"/>
      <c r="CL21" s="107"/>
      <c r="CM21" s="107"/>
      <c r="CN21" s="107"/>
      <c r="CO21" s="107"/>
      <c r="CP21" s="107"/>
      <c r="CQ21" s="107"/>
      <c r="CR21" s="107"/>
      <c r="CS21" s="107"/>
      <c r="CT21" s="107"/>
      <c r="CU21" s="107"/>
      <c r="CV21" s="107"/>
      <c r="CW21" s="107"/>
      <c r="CX21" s="107"/>
      <c r="CY21" s="107"/>
      <c r="CZ21" s="107"/>
      <c r="DA21" s="107"/>
      <c r="DB21" s="107"/>
      <c r="DC21" s="107"/>
      <c r="DD21" s="107"/>
      <c r="DE21" s="107"/>
      <c r="DF21" s="107"/>
      <c r="DG21" s="107"/>
      <c r="DH21" s="107"/>
      <c r="DI21" s="107"/>
      <c r="DJ21" s="107"/>
      <c r="DK21" s="107"/>
      <c r="DL21" s="107"/>
      <c r="DM21" s="107"/>
      <c r="DN21" s="107"/>
      <c r="DO21" s="107"/>
      <c r="DP21" s="107"/>
      <c r="DQ21" s="107"/>
      <c r="DR21" s="107"/>
      <c r="DS21" s="107"/>
      <c r="DT21" s="107"/>
      <c r="DU21" s="107"/>
      <c r="DV21" s="107"/>
      <c r="DW21" s="107"/>
      <c r="DX21" s="107"/>
      <c r="DY21" s="107"/>
      <c r="DZ21" s="107"/>
      <c r="EA21" s="107"/>
      <c r="EB21" s="107"/>
      <c r="EC21" s="107"/>
      <c r="ED21" s="107"/>
      <c r="EE21" s="107"/>
      <c r="EF21" s="107"/>
      <c r="EG21" s="107"/>
      <c r="EH21" s="107"/>
      <c r="EI21" s="107"/>
      <c r="EJ21" s="107"/>
      <c r="EK21" s="107"/>
      <c r="EL21" s="107"/>
      <c r="EM21" s="107"/>
      <c r="EN21" s="107"/>
      <c r="EO21" s="107"/>
      <c r="EP21" s="107"/>
      <c r="EQ21" s="107"/>
      <c r="ER21" s="107"/>
      <c r="ES21" s="107"/>
      <c r="ET21" s="107"/>
      <c r="EU21" s="107"/>
      <c r="EV21" s="107"/>
      <c r="EW21" s="107"/>
      <c r="EX21" s="107"/>
      <c r="EY21" s="107"/>
      <c r="EZ21" s="107"/>
      <c r="FA21" s="107"/>
      <c r="FB21" s="107"/>
      <c r="FC21" s="107"/>
      <c r="FD21" s="107"/>
      <c r="FE21" s="107"/>
      <c r="FF21" s="107"/>
      <c r="FG21" s="107"/>
      <c r="FH21" s="107"/>
      <c r="FI21" s="107"/>
      <c r="FJ21" s="107"/>
      <c r="FK21" s="107"/>
      <c r="FL21" s="107"/>
      <c r="FM21" s="107"/>
      <c r="FN21" s="107"/>
      <c r="FO21" s="107"/>
      <c r="FP21" s="107"/>
      <c r="FQ21" s="107"/>
      <c r="FR21" s="107"/>
      <c r="FS21" s="107"/>
      <c r="FT21" s="107"/>
      <c r="FU21" s="107"/>
      <c r="FV21" s="107"/>
      <c r="FW21" s="107"/>
      <c r="FX21" s="107"/>
      <c r="FY21" s="107"/>
      <c r="FZ21" s="107"/>
      <c r="GA21" s="107"/>
      <c r="GB21" s="107"/>
      <c r="GC21" s="107"/>
      <c r="GD21" s="107"/>
      <c r="GE21" s="107"/>
      <c r="GF21" s="107"/>
      <c r="GG21" s="107"/>
      <c r="GH21" s="107"/>
      <c r="GI21" s="107"/>
      <c r="GJ21" s="107"/>
      <c r="GK21" s="107"/>
      <c r="GL21" s="107"/>
      <c r="GM21" s="107"/>
      <c r="GN21" s="107"/>
      <c r="GO21" s="107"/>
      <c r="GP21" s="107"/>
      <c r="GQ21" s="107"/>
      <c r="GR21" s="107"/>
      <c r="GS21" s="107"/>
      <c r="GT21" s="107"/>
      <c r="GU21" s="107"/>
      <c r="GV21" s="107"/>
      <c r="GW21" s="107"/>
      <c r="GX21" s="107"/>
      <c r="GY21" s="107"/>
      <c r="GZ21" s="107"/>
      <c r="HA21" s="107"/>
      <c r="HB21" s="107"/>
      <c r="HC21" s="107"/>
      <c r="HD21" s="107"/>
      <c r="HE21" s="107"/>
      <c r="HF21" s="107"/>
      <c r="HG21" s="107"/>
      <c r="HH21" s="107"/>
      <c r="HI21" s="107"/>
      <c r="HJ21" s="107"/>
      <c r="HK21" s="107"/>
      <c r="HL21" s="107"/>
      <c r="HM21" s="107"/>
      <c r="HN21" s="107"/>
      <c r="HO21" s="107"/>
      <c r="HP21" s="107"/>
      <c r="HQ21" s="107"/>
      <c r="HR21" s="107"/>
      <c r="HS21" s="107"/>
      <c r="HT21" s="107"/>
      <c r="HU21" s="107"/>
      <c r="HV21" s="107"/>
      <c r="HW21" s="107"/>
      <c r="HX21" s="107"/>
      <c r="HY21" s="107"/>
      <c r="HZ21" s="107"/>
      <c r="IA21" s="107"/>
      <c r="IB21" s="107"/>
      <c r="IC21" s="107"/>
      <c r="ID21" s="107"/>
      <c r="IE21" s="107"/>
      <c r="IF21" s="107"/>
      <c r="IG21" s="107"/>
      <c r="IH21" s="107"/>
      <c r="II21" s="107"/>
      <c r="IJ21" s="107"/>
      <c r="IK21" s="107"/>
      <c r="IL21" s="107"/>
      <c r="IM21" s="107"/>
      <c r="IN21" s="107"/>
      <c r="IO21" s="107"/>
    </row>
    <row r="22" spans="1:251" s="109" customFormat="1" x14ac:dyDescent="0.2">
      <c r="A22" s="119" t="s">
        <v>54</v>
      </c>
      <c r="B22" s="889">
        <v>0</v>
      </c>
      <c r="C22" s="890">
        <v>0</v>
      </c>
      <c r="D22" s="890">
        <v>0</v>
      </c>
      <c r="E22" s="890">
        <v>0</v>
      </c>
      <c r="F22" s="890">
        <f>+C22+E22</f>
        <v>0</v>
      </c>
      <c r="G22" s="889">
        <v>42</v>
      </c>
      <c r="H22" s="890">
        <v>137609813</v>
      </c>
      <c r="I22" s="889">
        <v>0</v>
      </c>
      <c r="J22" s="890">
        <v>0</v>
      </c>
      <c r="K22" s="889">
        <v>0</v>
      </c>
      <c r="L22" s="890">
        <v>0</v>
      </c>
      <c r="M22" s="891">
        <f>F22+H22+J22+L22</f>
        <v>137609813</v>
      </c>
      <c r="N22" s="107"/>
      <c r="O22" s="107"/>
      <c r="P22" s="107"/>
      <c r="Q22" s="107"/>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7"/>
      <c r="AO22" s="107"/>
      <c r="AP22" s="107"/>
      <c r="AQ22" s="107"/>
      <c r="AR22" s="107"/>
      <c r="AS22" s="107"/>
      <c r="AT22" s="107"/>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c r="BT22" s="107"/>
      <c r="BU22" s="107"/>
      <c r="BV22" s="107"/>
      <c r="BW22" s="107"/>
      <c r="BX22" s="107"/>
      <c r="BY22" s="107"/>
      <c r="BZ22" s="107"/>
      <c r="CA22" s="107"/>
      <c r="CB22" s="107"/>
      <c r="CC22" s="107"/>
      <c r="CD22" s="107"/>
      <c r="CE22" s="107"/>
      <c r="CF22" s="107"/>
      <c r="CG22" s="107"/>
      <c r="CH22" s="107"/>
      <c r="CI22" s="107"/>
      <c r="CJ22" s="107"/>
      <c r="CK22" s="107"/>
      <c r="CL22" s="107"/>
      <c r="CM22" s="107"/>
      <c r="CN22" s="107"/>
      <c r="CO22" s="107"/>
      <c r="CP22" s="107"/>
      <c r="CQ22" s="107"/>
      <c r="CR22" s="107"/>
      <c r="CS22" s="107"/>
      <c r="CT22" s="107"/>
      <c r="CU22" s="107"/>
      <c r="CV22" s="107"/>
      <c r="CW22" s="107"/>
      <c r="CX22" s="107"/>
      <c r="CY22" s="107"/>
      <c r="CZ22" s="107"/>
      <c r="DA22" s="107"/>
      <c r="DB22" s="107"/>
      <c r="DC22" s="107"/>
      <c r="DD22" s="107"/>
      <c r="DE22" s="107"/>
      <c r="DF22" s="107"/>
      <c r="DG22" s="107"/>
      <c r="DH22" s="107"/>
      <c r="DI22" s="107"/>
      <c r="DJ22" s="107"/>
      <c r="DK22" s="107"/>
      <c r="DL22" s="107"/>
      <c r="DM22" s="107"/>
      <c r="DN22" s="107"/>
      <c r="DO22" s="107"/>
      <c r="DP22" s="107"/>
      <c r="DQ22" s="107"/>
      <c r="DR22" s="107"/>
      <c r="DS22" s="107"/>
      <c r="DT22" s="107"/>
      <c r="DU22" s="107"/>
      <c r="DV22" s="107"/>
      <c r="DW22" s="107"/>
      <c r="DX22" s="107"/>
      <c r="DY22" s="107"/>
      <c r="DZ22" s="107"/>
      <c r="EA22" s="107"/>
      <c r="EB22" s="107"/>
      <c r="EC22" s="107"/>
      <c r="ED22" s="107"/>
      <c r="EE22" s="107"/>
      <c r="EF22" s="107"/>
      <c r="EG22" s="107"/>
      <c r="EH22" s="107"/>
      <c r="EI22" s="107"/>
      <c r="EJ22" s="107"/>
      <c r="EK22" s="107"/>
      <c r="EL22" s="107"/>
      <c r="EM22" s="107"/>
      <c r="EN22" s="107"/>
      <c r="EO22" s="107"/>
      <c r="EP22" s="107"/>
      <c r="EQ22" s="107"/>
      <c r="ER22" s="107"/>
      <c r="ES22" s="107"/>
      <c r="ET22" s="107"/>
      <c r="EU22" s="107"/>
      <c r="EV22" s="107"/>
      <c r="EW22" s="107"/>
      <c r="EX22" s="107"/>
      <c r="EY22" s="107"/>
      <c r="EZ22" s="107"/>
      <c r="FA22" s="107"/>
      <c r="FB22" s="107"/>
      <c r="FC22" s="107"/>
      <c r="FD22" s="107"/>
      <c r="FE22" s="107"/>
      <c r="FF22" s="107"/>
      <c r="FG22" s="107"/>
      <c r="FH22" s="107"/>
      <c r="FI22" s="107"/>
      <c r="FJ22" s="107"/>
      <c r="FK22" s="107"/>
      <c r="FL22" s="107"/>
      <c r="FM22" s="107"/>
      <c r="FN22" s="107"/>
      <c r="FO22" s="107"/>
      <c r="FP22" s="107"/>
      <c r="FQ22" s="107"/>
      <c r="FR22" s="107"/>
      <c r="FS22" s="107"/>
      <c r="FT22" s="107"/>
      <c r="FU22" s="107"/>
      <c r="FV22" s="107"/>
      <c r="FW22" s="107"/>
      <c r="FX22" s="107"/>
      <c r="FY22" s="107"/>
      <c r="FZ22" s="107"/>
      <c r="GA22" s="107"/>
      <c r="GB22" s="107"/>
      <c r="GC22" s="107"/>
      <c r="GD22" s="107"/>
      <c r="GE22" s="107"/>
      <c r="GF22" s="107"/>
      <c r="GG22" s="107"/>
      <c r="GH22" s="107"/>
      <c r="GI22" s="107"/>
      <c r="GJ22" s="107"/>
      <c r="GK22" s="107"/>
      <c r="GL22" s="107"/>
      <c r="GM22" s="107"/>
      <c r="GN22" s="107"/>
      <c r="GO22" s="107"/>
      <c r="GP22" s="107"/>
      <c r="GQ22" s="107"/>
      <c r="GR22" s="107"/>
      <c r="GS22" s="107"/>
      <c r="GT22" s="107"/>
      <c r="GU22" s="107"/>
      <c r="GV22" s="107"/>
      <c r="GW22" s="107"/>
      <c r="GX22" s="107"/>
      <c r="GY22" s="107"/>
      <c r="GZ22" s="107"/>
      <c r="HA22" s="107"/>
      <c r="HB22" s="107"/>
      <c r="HC22" s="107"/>
      <c r="HD22" s="107"/>
      <c r="HE22" s="107"/>
      <c r="HF22" s="107"/>
      <c r="HG22" s="107"/>
      <c r="HH22" s="107"/>
      <c r="HI22" s="107"/>
      <c r="HJ22" s="107"/>
      <c r="HK22" s="107"/>
      <c r="HL22" s="107"/>
      <c r="HM22" s="107"/>
      <c r="HN22" s="107"/>
      <c r="HO22" s="107"/>
      <c r="HP22" s="107"/>
      <c r="HQ22" s="107"/>
      <c r="HR22" s="107"/>
      <c r="HS22" s="107"/>
      <c r="HT22" s="107"/>
      <c r="HU22" s="107"/>
      <c r="HV22" s="107"/>
      <c r="HW22" s="107"/>
      <c r="HX22" s="107"/>
      <c r="HY22" s="107"/>
      <c r="HZ22" s="107"/>
      <c r="IA22" s="107"/>
      <c r="IB22" s="107"/>
      <c r="IC22" s="107"/>
      <c r="ID22" s="107"/>
      <c r="IE22" s="107"/>
      <c r="IF22" s="107"/>
      <c r="IG22" s="107"/>
      <c r="IH22" s="107"/>
      <c r="II22" s="107"/>
      <c r="IJ22" s="107"/>
      <c r="IK22" s="107"/>
      <c r="IL22" s="107"/>
      <c r="IM22" s="107"/>
      <c r="IN22" s="107"/>
      <c r="IO22" s="107"/>
    </row>
    <row r="23" spans="1:251" s="109" customFormat="1" x14ac:dyDescent="0.2">
      <c r="A23" s="119" t="s">
        <v>83</v>
      </c>
      <c r="B23" s="889">
        <v>0</v>
      </c>
      <c r="C23" s="890">
        <v>0</v>
      </c>
      <c r="D23" s="890">
        <v>0</v>
      </c>
      <c r="E23" s="890">
        <v>0</v>
      </c>
      <c r="F23" s="890">
        <f>+C23+E23</f>
        <v>0</v>
      </c>
      <c r="G23" s="889">
        <v>39</v>
      </c>
      <c r="H23" s="890">
        <v>124564879</v>
      </c>
      <c r="I23" s="889">
        <v>0</v>
      </c>
      <c r="J23" s="890">
        <v>0</v>
      </c>
      <c r="K23" s="889">
        <v>0</v>
      </c>
      <c r="L23" s="890">
        <v>0</v>
      </c>
      <c r="M23" s="891">
        <f>F23+H23+J23+L23</f>
        <v>124564879</v>
      </c>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c r="AT23" s="107"/>
      <c r="AU23" s="107"/>
      <c r="AV23" s="107"/>
      <c r="AW23" s="107"/>
      <c r="AX23" s="107"/>
      <c r="AY23" s="107"/>
      <c r="AZ23" s="107"/>
      <c r="BA23" s="107"/>
      <c r="BB23" s="107"/>
      <c r="BC23" s="107"/>
      <c r="BD23" s="107"/>
      <c r="BE23" s="107"/>
      <c r="BF23" s="107"/>
      <c r="BG23" s="107"/>
      <c r="BH23" s="107"/>
      <c r="BI23" s="107"/>
      <c r="BJ23" s="107"/>
      <c r="BK23" s="107"/>
      <c r="BL23" s="107"/>
      <c r="BM23" s="107"/>
      <c r="BN23" s="107"/>
      <c r="BO23" s="107"/>
      <c r="BP23" s="107"/>
      <c r="BQ23" s="107"/>
      <c r="BR23" s="107"/>
      <c r="BS23" s="107"/>
      <c r="BT23" s="107"/>
      <c r="BU23" s="107"/>
      <c r="BV23" s="107"/>
      <c r="BW23" s="107"/>
      <c r="BX23" s="107"/>
      <c r="BY23" s="107"/>
      <c r="BZ23" s="107"/>
      <c r="CA23" s="107"/>
      <c r="CB23" s="107"/>
      <c r="CC23" s="107"/>
      <c r="CD23" s="107"/>
      <c r="CE23" s="107"/>
      <c r="CF23" s="107"/>
      <c r="CG23" s="107"/>
      <c r="CH23" s="107"/>
      <c r="CI23" s="107"/>
      <c r="CJ23" s="107"/>
      <c r="CK23" s="107"/>
      <c r="CL23" s="107"/>
      <c r="CM23" s="107"/>
      <c r="CN23" s="107"/>
      <c r="CO23" s="107"/>
      <c r="CP23" s="107"/>
      <c r="CQ23" s="107"/>
      <c r="CR23" s="107"/>
      <c r="CS23" s="107"/>
      <c r="CT23" s="107"/>
      <c r="CU23" s="107"/>
      <c r="CV23" s="107"/>
      <c r="CW23" s="107"/>
      <c r="CX23" s="107"/>
      <c r="CY23" s="107"/>
      <c r="CZ23" s="107"/>
      <c r="DA23" s="107"/>
      <c r="DB23" s="107"/>
      <c r="DC23" s="107"/>
      <c r="DD23" s="107"/>
      <c r="DE23" s="107"/>
      <c r="DF23" s="107"/>
      <c r="DG23" s="107"/>
      <c r="DH23" s="107"/>
      <c r="DI23" s="107"/>
      <c r="DJ23" s="107"/>
      <c r="DK23" s="107"/>
      <c r="DL23" s="107"/>
      <c r="DM23" s="107"/>
      <c r="DN23" s="107"/>
      <c r="DO23" s="107"/>
      <c r="DP23" s="107"/>
      <c r="DQ23" s="107"/>
      <c r="DR23" s="107"/>
      <c r="DS23" s="107"/>
      <c r="DT23" s="107"/>
      <c r="DU23" s="107"/>
      <c r="DV23" s="107"/>
      <c r="DW23" s="107"/>
      <c r="DX23" s="107"/>
      <c r="DY23" s="107"/>
      <c r="DZ23" s="107"/>
      <c r="EA23" s="107"/>
      <c r="EB23" s="107"/>
      <c r="EC23" s="107"/>
      <c r="ED23" s="107"/>
      <c r="EE23" s="107"/>
      <c r="EF23" s="107"/>
      <c r="EG23" s="107"/>
      <c r="EH23" s="107"/>
      <c r="EI23" s="107"/>
      <c r="EJ23" s="107"/>
      <c r="EK23" s="107"/>
      <c r="EL23" s="107"/>
      <c r="EM23" s="107"/>
      <c r="EN23" s="107"/>
      <c r="EO23" s="107"/>
      <c r="EP23" s="107"/>
      <c r="EQ23" s="107"/>
      <c r="ER23" s="107"/>
      <c r="ES23" s="107"/>
      <c r="ET23" s="107"/>
      <c r="EU23" s="107"/>
      <c r="EV23" s="107"/>
      <c r="EW23" s="107"/>
      <c r="EX23" s="107"/>
      <c r="EY23" s="107"/>
      <c r="EZ23" s="107"/>
      <c r="FA23" s="107"/>
      <c r="FB23" s="107"/>
      <c r="FC23" s="107"/>
      <c r="FD23" s="107"/>
      <c r="FE23" s="107"/>
      <c r="FF23" s="107"/>
      <c r="FG23" s="107"/>
      <c r="FH23" s="107"/>
      <c r="FI23" s="107"/>
      <c r="FJ23" s="107"/>
      <c r="FK23" s="107"/>
      <c r="FL23" s="107"/>
      <c r="FM23" s="107"/>
      <c r="FN23" s="107"/>
      <c r="FO23" s="107"/>
      <c r="FP23" s="107"/>
      <c r="FQ23" s="107"/>
      <c r="FR23" s="107"/>
      <c r="FS23" s="107"/>
      <c r="FT23" s="107"/>
      <c r="FU23" s="107"/>
      <c r="FV23" s="107"/>
      <c r="FW23" s="107"/>
      <c r="FX23" s="107"/>
      <c r="FY23" s="107"/>
      <c r="FZ23" s="107"/>
      <c r="GA23" s="107"/>
      <c r="GB23" s="107"/>
      <c r="GC23" s="107"/>
      <c r="GD23" s="107"/>
      <c r="GE23" s="107"/>
      <c r="GF23" s="107"/>
      <c r="GG23" s="107"/>
      <c r="GH23" s="107"/>
      <c r="GI23" s="107"/>
      <c r="GJ23" s="107"/>
      <c r="GK23" s="107"/>
      <c r="GL23" s="107"/>
      <c r="GM23" s="107"/>
      <c r="GN23" s="107"/>
      <c r="GO23" s="107"/>
      <c r="GP23" s="107"/>
      <c r="GQ23" s="107"/>
      <c r="GR23" s="107"/>
      <c r="GS23" s="107"/>
      <c r="GT23" s="107"/>
      <c r="GU23" s="107"/>
      <c r="GV23" s="107"/>
      <c r="GW23" s="107"/>
      <c r="GX23" s="107"/>
      <c r="GY23" s="107"/>
      <c r="GZ23" s="107"/>
      <c r="HA23" s="107"/>
      <c r="HB23" s="107"/>
      <c r="HC23" s="107"/>
      <c r="HD23" s="107"/>
      <c r="HE23" s="107"/>
      <c r="HF23" s="107"/>
      <c r="HG23" s="107"/>
      <c r="HH23" s="107"/>
      <c r="HI23" s="107"/>
      <c r="HJ23" s="107"/>
      <c r="HK23" s="107"/>
      <c r="HL23" s="107"/>
      <c r="HM23" s="107"/>
      <c r="HN23" s="107"/>
      <c r="HO23" s="107"/>
      <c r="HP23" s="107"/>
      <c r="HQ23" s="107"/>
      <c r="HR23" s="107"/>
      <c r="HS23" s="107"/>
      <c r="HT23" s="107"/>
      <c r="HU23" s="107"/>
      <c r="HV23" s="107"/>
      <c r="HW23" s="107"/>
      <c r="HX23" s="107"/>
      <c r="HY23" s="107"/>
      <c r="HZ23" s="107"/>
      <c r="IA23" s="107"/>
      <c r="IB23" s="107"/>
      <c r="IC23" s="107"/>
      <c r="ID23" s="107"/>
      <c r="IE23" s="107"/>
      <c r="IF23" s="107"/>
      <c r="IG23" s="107"/>
      <c r="IH23" s="107"/>
      <c r="II23" s="107"/>
      <c r="IJ23" s="107"/>
      <c r="IK23" s="107"/>
      <c r="IL23" s="107"/>
      <c r="IM23" s="107"/>
      <c r="IN23" s="107"/>
      <c r="IO23" s="107"/>
    </row>
    <row r="24" spans="1:251" s="109" customFormat="1" x14ac:dyDescent="0.2">
      <c r="A24" s="119" t="s">
        <v>53</v>
      </c>
      <c r="B24" s="889">
        <v>0</v>
      </c>
      <c r="C24" s="890">
        <v>0</v>
      </c>
      <c r="D24" s="890">
        <v>0</v>
      </c>
      <c r="E24" s="890">
        <v>0</v>
      </c>
      <c r="F24" s="890">
        <f>+C24+E24</f>
        <v>0</v>
      </c>
      <c r="G24" s="889">
        <v>1</v>
      </c>
      <c r="H24" s="890">
        <v>12460641</v>
      </c>
      <c r="I24" s="889">
        <v>0</v>
      </c>
      <c r="J24" s="890">
        <v>0</v>
      </c>
      <c r="K24" s="889">
        <v>0</v>
      </c>
      <c r="L24" s="890">
        <v>0</v>
      </c>
      <c r="M24" s="891">
        <f>F24+H24+J24+L24</f>
        <v>12460641</v>
      </c>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c r="BT24" s="107"/>
      <c r="BU24" s="107"/>
      <c r="BV24" s="107"/>
      <c r="BW24" s="107"/>
      <c r="BX24" s="107"/>
      <c r="BY24" s="107"/>
      <c r="BZ24" s="107"/>
      <c r="CA24" s="107"/>
      <c r="CB24" s="107"/>
      <c r="CC24" s="107"/>
      <c r="CD24" s="107"/>
      <c r="CE24" s="107"/>
      <c r="CF24" s="107"/>
      <c r="CG24" s="107"/>
      <c r="CH24" s="107"/>
      <c r="CI24" s="107"/>
      <c r="CJ24" s="107"/>
      <c r="CK24" s="107"/>
      <c r="CL24" s="107"/>
      <c r="CM24" s="107"/>
      <c r="CN24" s="107"/>
      <c r="CO24" s="107"/>
      <c r="CP24" s="107"/>
      <c r="CQ24" s="107"/>
      <c r="CR24" s="107"/>
      <c r="CS24" s="107"/>
      <c r="CT24" s="107"/>
      <c r="CU24" s="107"/>
      <c r="CV24" s="107"/>
      <c r="CW24" s="107"/>
      <c r="CX24" s="107"/>
      <c r="CY24" s="107"/>
      <c r="CZ24" s="107"/>
      <c r="DA24" s="107"/>
      <c r="DB24" s="107"/>
      <c r="DC24" s="107"/>
      <c r="DD24" s="107"/>
      <c r="DE24" s="107"/>
      <c r="DF24" s="107"/>
      <c r="DG24" s="107"/>
      <c r="DH24" s="107"/>
      <c r="DI24" s="107"/>
      <c r="DJ24" s="107"/>
      <c r="DK24" s="107"/>
      <c r="DL24" s="107"/>
      <c r="DM24" s="107"/>
      <c r="DN24" s="107"/>
      <c r="DO24" s="107"/>
      <c r="DP24" s="107"/>
      <c r="DQ24" s="107"/>
      <c r="DR24" s="107"/>
      <c r="DS24" s="107"/>
      <c r="DT24" s="107"/>
      <c r="DU24" s="107"/>
      <c r="DV24" s="107"/>
      <c r="DW24" s="107"/>
      <c r="DX24" s="107"/>
      <c r="DY24" s="107"/>
      <c r="DZ24" s="107"/>
      <c r="EA24" s="107"/>
      <c r="EB24" s="107"/>
      <c r="EC24" s="107"/>
      <c r="ED24" s="107"/>
      <c r="EE24" s="107"/>
      <c r="EF24" s="107"/>
      <c r="EG24" s="107"/>
      <c r="EH24" s="107"/>
      <c r="EI24" s="107"/>
      <c r="EJ24" s="107"/>
      <c r="EK24" s="107"/>
      <c r="EL24" s="107"/>
      <c r="EM24" s="107"/>
      <c r="EN24" s="107"/>
      <c r="EO24" s="107"/>
      <c r="EP24" s="107"/>
      <c r="EQ24" s="107"/>
      <c r="ER24" s="107"/>
      <c r="ES24" s="107"/>
      <c r="ET24" s="107"/>
      <c r="EU24" s="107"/>
      <c r="EV24" s="107"/>
      <c r="EW24" s="107"/>
      <c r="EX24" s="107"/>
      <c r="EY24" s="107"/>
      <c r="EZ24" s="107"/>
      <c r="FA24" s="107"/>
      <c r="FB24" s="107"/>
      <c r="FC24" s="107"/>
      <c r="FD24" s="107"/>
      <c r="FE24" s="107"/>
      <c r="FF24" s="107"/>
      <c r="FG24" s="107"/>
      <c r="FH24" s="107"/>
      <c r="FI24" s="107"/>
      <c r="FJ24" s="107"/>
      <c r="FK24" s="107"/>
      <c r="FL24" s="107"/>
      <c r="FM24" s="107"/>
      <c r="FN24" s="107"/>
      <c r="FO24" s="107"/>
      <c r="FP24" s="107"/>
      <c r="FQ24" s="107"/>
      <c r="FR24" s="107"/>
      <c r="FS24" s="107"/>
      <c r="FT24" s="107"/>
      <c r="FU24" s="107"/>
      <c r="FV24" s="107"/>
      <c r="FW24" s="107"/>
      <c r="FX24" s="107"/>
      <c r="FY24" s="107"/>
      <c r="FZ24" s="107"/>
      <c r="GA24" s="107"/>
      <c r="GB24" s="107"/>
      <c r="GC24" s="107"/>
      <c r="GD24" s="107"/>
      <c r="GE24" s="107"/>
      <c r="GF24" s="107"/>
      <c r="GG24" s="107"/>
      <c r="GH24" s="107"/>
      <c r="GI24" s="107"/>
      <c r="GJ24" s="107"/>
      <c r="GK24" s="107"/>
      <c r="GL24" s="107"/>
      <c r="GM24" s="107"/>
      <c r="GN24" s="107"/>
      <c r="GO24" s="107"/>
      <c r="GP24" s="107"/>
      <c r="GQ24" s="107"/>
      <c r="GR24" s="107"/>
      <c r="GS24" s="107"/>
      <c r="GT24" s="107"/>
      <c r="GU24" s="107"/>
      <c r="GV24" s="107"/>
      <c r="GW24" s="107"/>
      <c r="GX24" s="107"/>
      <c r="GY24" s="107"/>
      <c r="GZ24" s="107"/>
      <c r="HA24" s="107"/>
      <c r="HB24" s="107"/>
      <c r="HC24" s="107"/>
      <c r="HD24" s="107"/>
      <c r="HE24" s="107"/>
      <c r="HF24" s="107"/>
      <c r="HG24" s="107"/>
      <c r="HH24" s="107"/>
      <c r="HI24" s="107"/>
      <c r="HJ24" s="107"/>
      <c r="HK24" s="107"/>
      <c r="HL24" s="107"/>
      <c r="HM24" s="107"/>
      <c r="HN24" s="107"/>
      <c r="HO24" s="107"/>
      <c r="HP24" s="107"/>
      <c r="HQ24" s="107"/>
      <c r="HR24" s="107"/>
      <c r="HS24" s="107"/>
      <c r="HT24" s="107"/>
      <c r="HU24" s="107"/>
      <c r="HV24" s="107"/>
      <c r="HW24" s="107"/>
      <c r="HX24" s="107"/>
      <c r="HY24" s="107"/>
      <c r="HZ24" s="107"/>
      <c r="IA24" s="107"/>
      <c r="IB24" s="107"/>
      <c r="IC24" s="107"/>
      <c r="ID24" s="107"/>
      <c r="IE24" s="107"/>
      <c r="IF24" s="107"/>
      <c r="IG24" s="107"/>
      <c r="IH24" s="107"/>
      <c r="II24" s="107"/>
      <c r="IJ24" s="107"/>
      <c r="IK24" s="107"/>
      <c r="IL24" s="107"/>
      <c r="IM24" s="107"/>
      <c r="IN24" s="107"/>
      <c r="IO24" s="107"/>
    </row>
    <row r="25" spans="1:251" s="739" customFormat="1" x14ac:dyDescent="0.2">
      <c r="A25" s="101" t="s">
        <v>20</v>
      </c>
      <c r="B25" s="892">
        <v>0</v>
      </c>
      <c r="C25" s="892">
        <v>0</v>
      </c>
      <c r="D25" s="892">
        <v>0</v>
      </c>
      <c r="E25" s="892">
        <v>0</v>
      </c>
      <c r="F25" s="892">
        <f t="shared" ref="F25:M25" si="3">SUM(F20:F24)</f>
        <v>0</v>
      </c>
      <c r="G25" s="892">
        <f t="shared" si="3"/>
        <v>280</v>
      </c>
      <c r="H25" s="892">
        <f t="shared" si="3"/>
        <v>1095350830</v>
      </c>
      <c r="I25" s="892">
        <f t="shared" si="3"/>
        <v>0</v>
      </c>
      <c r="J25" s="892">
        <f t="shared" si="3"/>
        <v>0</v>
      </c>
      <c r="K25" s="892">
        <f t="shared" si="3"/>
        <v>0</v>
      </c>
      <c r="L25" s="892">
        <f t="shared" si="3"/>
        <v>0</v>
      </c>
      <c r="M25" s="893">
        <f t="shared" si="3"/>
        <v>1095350830</v>
      </c>
      <c r="W25" s="107"/>
      <c r="IP25" s="79"/>
      <c r="IQ25" s="79"/>
    </row>
    <row r="26" spans="1:251" x14ac:dyDescent="0.2">
      <c r="A26" s="828" t="s">
        <v>91</v>
      </c>
      <c r="B26" s="894"/>
      <c r="C26" s="894"/>
      <c r="D26" s="894"/>
      <c r="E26" s="894"/>
      <c r="F26" s="894"/>
      <c r="G26" s="894"/>
      <c r="H26" s="894"/>
      <c r="I26" s="894"/>
      <c r="J26" s="894"/>
      <c r="K26" s="894"/>
      <c r="L26" s="894"/>
      <c r="M26" s="894"/>
      <c r="V26" s="107"/>
    </row>
    <row r="27" spans="1:251" s="109" customFormat="1" x14ac:dyDescent="0.2">
      <c r="A27" s="119" t="s">
        <v>262</v>
      </c>
      <c r="B27" s="889">
        <v>0</v>
      </c>
      <c r="C27" s="890">
        <v>0</v>
      </c>
      <c r="D27" s="890">
        <v>0</v>
      </c>
      <c r="E27" s="890">
        <v>0</v>
      </c>
      <c r="F27" s="890">
        <f t="shared" ref="F27:F36" si="4">+C27+E27</f>
        <v>0</v>
      </c>
      <c r="G27" s="889">
        <v>0</v>
      </c>
      <c r="H27" s="890">
        <v>0</v>
      </c>
      <c r="I27" s="889">
        <v>17</v>
      </c>
      <c r="J27" s="890">
        <v>50604183</v>
      </c>
      <c r="K27" s="889">
        <v>0</v>
      </c>
      <c r="L27" s="890">
        <v>0</v>
      </c>
      <c r="M27" s="891">
        <f t="shared" ref="M27:M36" si="5">F27+H27+J27+L27</f>
        <v>50604183</v>
      </c>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c r="AS27" s="107"/>
      <c r="AT27" s="107"/>
      <c r="AU27" s="107"/>
      <c r="AV27" s="107"/>
      <c r="AW27" s="107"/>
      <c r="AX27" s="107"/>
      <c r="AY27" s="107"/>
      <c r="AZ27" s="107"/>
      <c r="BA27" s="107"/>
      <c r="BB27" s="107"/>
      <c r="BC27" s="107"/>
      <c r="BD27" s="107"/>
      <c r="BE27" s="107"/>
      <c r="BF27" s="107"/>
      <c r="BG27" s="107"/>
      <c r="BH27" s="107"/>
      <c r="BI27" s="107"/>
      <c r="BJ27" s="107"/>
      <c r="BK27" s="107"/>
      <c r="BL27" s="107"/>
      <c r="BM27" s="107"/>
      <c r="BN27" s="107"/>
      <c r="BO27" s="107"/>
      <c r="BP27" s="107"/>
      <c r="BQ27" s="107"/>
      <c r="BR27" s="107"/>
      <c r="BS27" s="107"/>
      <c r="BT27" s="107"/>
      <c r="BU27" s="107"/>
      <c r="BV27" s="107"/>
      <c r="BW27" s="107"/>
      <c r="BX27" s="107"/>
      <c r="BY27" s="107"/>
      <c r="BZ27" s="107"/>
      <c r="CA27" s="107"/>
      <c r="CB27" s="107"/>
      <c r="CC27" s="107"/>
      <c r="CD27" s="107"/>
      <c r="CE27" s="107"/>
      <c r="CF27" s="107"/>
      <c r="CG27" s="107"/>
      <c r="CH27" s="107"/>
      <c r="CI27" s="107"/>
      <c r="CJ27" s="107"/>
      <c r="CK27" s="107"/>
      <c r="CL27" s="107"/>
      <c r="CM27" s="107"/>
      <c r="CN27" s="107"/>
      <c r="CO27" s="107"/>
      <c r="CP27" s="107"/>
      <c r="CQ27" s="107"/>
      <c r="CR27" s="107"/>
      <c r="CS27" s="107"/>
      <c r="CT27" s="107"/>
      <c r="CU27" s="107"/>
      <c r="CV27" s="107"/>
      <c r="CW27" s="107"/>
      <c r="CX27" s="107"/>
      <c r="CY27" s="107"/>
      <c r="CZ27" s="107"/>
      <c r="DA27" s="107"/>
      <c r="DB27" s="107"/>
      <c r="DC27" s="107"/>
      <c r="DD27" s="107"/>
      <c r="DE27" s="107"/>
      <c r="DF27" s="107"/>
      <c r="DG27" s="107"/>
      <c r="DH27" s="107"/>
      <c r="DI27" s="107"/>
      <c r="DJ27" s="107"/>
      <c r="DK27" s="107"/>
      <c r="DL27" s="107"/>
      <c r="DM27" s="107"/>
      <c r="DN27" s="107"/>
      <c r="DO27" s="107"/>
      <c r="DP27" s="107"/>
      <c r="DQ27" s="107"/>
      <c r="DR27" s="107"/>
      <c r="DS27" s="107"/>
      <c r="DT27" s="107"/>
      <c r="DU27" s="107"/>
      <c r="DV27" s="107"/>
      <c r="DW27" s="107"/>
      <c r="DX27" s="107"/>
      <c r="DY27" s="107"/>
      <c r="DZ27" s="107"/>
      <c r="EA27" s="107"/>
      <c r="EB27" s="107"/>
      <c r="EC27" s="107"/>
      <c r="ED27" s="107"/>
      <c r="EE27" s="107"/>
      <c r="EF27" s="107"/>
      <c r="EG27" s="107"/>
      <c r="EH27" s="107"/>
      <c r="EI27" s="107"/>
      <c r="EJ27" s="107"/>
      <c r="EK27" s="107"/>
      <c r="EL27" s="107"/>
      <c r="EM27" s="107"/>
      <c r="EN27" s="107"/>
      <c r="EO27" s="107"/>
      <c r="EP27" s="107"/>
      <c r="EQ27" s="107"/>
      <c r="ER27" s="107"/>
      <c r="ES27" s="107"/>
      <c r="ET27" s="107"/>
      <c r="EU27" s="107"/>
      <c r="EV27" s="107"/>
      <c r="EW27" s="107"/>
      <c r="EX27" s="107"/>
      <c r="EY27" s="107"/>
      <c r="EZ27" s="107"/>
      <c r="FA27" s="107"/>
      <c r="FB27" s="107"/>
      <c r="FC27" s="107"/>
      <c r="FD27" s="107"/>
      <c r="FE27" s="107"/>
      <c r="FF27" s="107"/>
      <c r="FG27" s="107"/>
      <c r="FH27" s="107"/>
      <c r="FI27" s="107"/>
      <c r="FJ27" s="107"/>
      <c r="FK27" s="107"/>
      <c r="FL27" s="107"/>
      <c r="FM27" s="107"/>
      <c r="FN27" s="107"/>
      <c r="FO27" s="107"/>
      <c r="FP27" s="107"/>
      <c r="FQ27" s="107"/>
      <c r="FR27" s="107"/>
      <c r="FS27" s="107"/>
      <c r="FT27" s="107"/>
      <c r="FU27" s="107"/>
      <c r="FV27" s="107"/>
      <c r="FW27" s="107"/>
      <c r="FX27" s="107"/>
      <c r="FY27" s="107"/>
      <c r="FZ27" s="107"/>
      <c r="GA27" s="107"/>
      <c r="GB27" s="107"/>
      <c r="GC27" s="107"/>
      <c r="GD27" s="107"/>
      <c r="GE27" s="107"/>
      <c r="GF27" s="107"/>
      <c r="GG27" s="107"/>
      <c r="GH27" s="107"/>
      <c r="GI27" s="107"/>
      <c r="GJ27" s="107"/>
      <c r="GK27" s="107"/>
      <c r="GL27" s="107"/>
      <c r="GM27" s="107"/>
      <c r="GN27" s="107"/>
      <c r="GO27" s="107"/>
      <c r="GP27" s="107"/>
      <c r="GQ27" s="107"/>
      <c r="GR27" s="107"/>
      <c r="GS27" s="107"/>
      <c r="GT27" s="107"/>
      <c r="GU27" s="107"/>
      <c r="GV27" s="107"/>
      <c r="GW27" s="107"/>
      <c r="GX27" s="107"/>
      <c r="GY27" s="107"/>
      <c r="GZ27" s="107"/>
      <c r="HA27" s="107"/>
      <c r="HB27" s="107"/>
      <c r="HC27" s="107"/>
      <c r="HD27" s="107"/>
      <c r="HE27" s="107"/>
      <c r="HF27" s="107"/>
      <c r="HG27" s="107"/>
      <c r="HH27" s="107"/>
      <c r="HI27" s="107"/>
      <c r="HJ27" s="107"/>
      <c r="HK27" s="107"/>
      <c r="HL27" s="107"/>
      <c r="HM27" s="107"/>
      <c r="HN27" s="107"/>
      <c r="HO27" s="107"/>
      <c r="HP27" s="107"/>
      <c r="HQ27" s="107"/>
      <c r="HR27" s="107"/>
      <c r="HS27" s="107"/>
      <c r="HT27" s="107"/>
      <c r="HU27" s="107"/>
      <c r="HV27" s="107"/>
      <c r="HW27" s="107"/>
      <c r="HX27" s="107"/>
      <c r="HY27" s="107"/>
      <c r="HZ27" s="107"/>
      <c r="IA27" s="107"/>
      <c r="IB27" s="107"/>
      <c r="IC27" s="107"/>
      <c r="ID27" s="107"/>
      <c r="IE27" s="107"/>
      <c r="IF27" s="107"/>
      <c r="IG27" s="107"/>
      <c r="IH27" s="107"/>
      <c r="II27" s="107"/>
      <c r="IJ27" s="107"/>
      <c r="IK27" s="107"/>
      <c r="IL27" s="107"/>
      <c r="IM27" s="107"/>
      <c r="IN27" s="107"/>
      <c r="IO27" s="107"/>
    </row>
    <row r="28" spans="1:251" s="109" customFormat="1" x14ac:dyDescent="0.2">
      <c r="A28" s="119" t="s">
        <v>50</v>
      </c>
      <c r="B28" s="889">
        <v>0</v>
      </c>
      <c r="C28" s="890">
        <v>0</v>
      </c>
      <c r="D28" s="890">
        <v>0</v>
      </c>
      <c r="E28" s="890">
        <v>0</v>
      </c>
      <c r="F28" s="890">
        <f t="shared" si="4"/>
        <v>0</v>
      </c>
      <c r="G28" s="889">
        <v>0</v>
      </c>
      <c r="H28" s="890">
        <v>0</v>
      </c>
      <c r="I28" s="889">
        <v>27</v>
      </c>
      <c r="J28" s="890">
        <v>53194210</v>
      </c>
      <c r="K28" s="889">
        <v>0</v>
      </c>
      <c r="L28" s="890">
        <v>0</v>
      </c>
      <c r="M28" s="891">
        <f t="shared" si="5"/>
        <v>53194210</v>
      </c>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c r="BT28" s="107"/>
      <c r="BU28" s="107"/>
      <c r="BV28" s="107"/>
      <c r="BW28" s="107"/>
      <c r="BX28" s="107"/>
      <c r="BY28" s="107"/>
      <c r="BZ28" s="107"/>
      <c r="CA28" s="107"/>
      <c r="CB28" s="107"/>
      <c r="CC28" s="107"/>
      <c r="CD28" s="107"/>
      <c r="CE28" s="107"/>
      <c r="CF28" s="107"/>
      <c r="CG28" s="107"/>
      <c r="CH28" s="107"/>
      <c r="CI28" s="107"/>
      <c r="CJ28" s="107"/>
      <c r="CK28" s="107"/>
      <c r="CL28" s="107"/>
      <c r="CM28" s="107"/>
      <c r="CN28" s="107"/>
      <c r="CO28" s="107"/>
      <c r="CP28" s="107"/>
      <c r="CQ28" s="107"/>
      <c r="CR28" s="107"/>
      <c r="CS28" s="107"/>
      <c r="CT28" s="107"/>
      <c r="CU28" s="107"/>
      <c r="CV28" s="107"/>
      <c r="CW28" s="107"/>
      <c r="CX28" s="107"/>
      <c r="CY28" s="107"/>
      <c r="CZ28" s="107"/>
      <c r="DA28" s="107"/>
      <c r="DB28" s="107"/>
      <c r="DC28" s="107"/>
      <c r="DD28" s="107"/>
      <c r="DE28" s="107"/>
      <c r="DF28" s="107"/>
      <c r="DG28" s="107"/>
      <c r="DH28" s="107"/>
      <c r="DI28" s="107"/>
      <c r="DJ28" s="107"/>
      <c r="DK28" s="107"/>
      <c r="DL28" s="107"/>
      <c r="DM28" s="107"/>
      <c r="DN28" s="107"/>
      <c r="DO28" s="107"/>
      <c r="DP28" s="107"/>
      <c r="DQ28" s="107"/>
      <c r="DR28" s="107"/>
      <c r="DS28" s="107"/>
      <c r="DT28" s="107"/>
      <c r="DU28" s="107"/>
      <c r="DV28" s="107"/>
      <c r="DW28" s="107"/>
      <c r="DX28" s="107"/>
      <c r="DY28" s="107"/>
      <c r="DZ28" s="107"/>
      <c r="EA28" s="107"/>
      <c r="EB28" s="107"/>
      <c r="EC28" s="107"/>
      <c r="ED28" s="107"/>
      <c r="EE28" s="107"/>
      <c r="EF28" s="107"/>
      <c r="EG28" s="107"/>
      <c r="EH28" s="107"/>
      <c r="EI28" s="107"/>
      <c r="EJ28" s="107"/>
      <c r="EK28" s="107"/>
      <c r="EL28" s="107"/>
      <c r="EM28" s="107"/>
      <c r="EN28" s="107"/>
      <c r="EO28" s="107"/>
      <c r="EP28" s="107"/>
      <c r="EQ28" s="107"/>
      <c r="ER28" s="107"/>
      <c r="ES28" s="107"/>
      <c r="ET28" s="107"/>
      <c r="EU28" s="107"/>
      <c r="EV28" s="107"/>
      <c r="EW28" s="107"/>
      <c r="EX28" s="107"/>
      <c r="EY28" s="107"/>
      <c r="EZ28" s="107"/>
      <c r="FA28" s="107"/>
      <c r="FB28" s="107"/>
      <c r="FC28" s="107"/>
      <c r="FD28" s="107"/>
      <c r="FE28" s="107"/>
      <c r="FF28" s="107"/>
      <c r="FG28" s="107"/>
      <c r="FH28" s="107"/>
      <c r="FI28" s="107"/>
      <c r="FJ28" s="107"/>
      <c r="FK28" s="107"/>
      <c r="FL28" s="107"/>
      <c r="FM28" s="107"/>
      <c r="FN28" s="107"/>
      <c r="FO28" s="107"/>
      <c r="FP28" s="107"/>
      <c r="FQ28" s="107"/>
      <c r="FR28" s="107"/>
      <c r="FS28" s="107"/>
      <c r="FT28" s="107"/>
      <c r="FU28" s="107"/>
      <c r="FV28" s="107"/>
      <c r="FW28" s="107"/>
      <c r="FX28" s="107"/>
      <c r="FY28" s="107"/>
      <c r="FZ28" s="107"/>
      <c r="GA28" s="107"/>
      <c r="GB28" s="107"/>
      <c r="GC28" s="107"/>
      <c r="GD28" s="107"/>
      <c r="GE28" s="107"/>
      <c r="GF28" s="107"/>
      <c r="GG28" s="107"/>
      <c r="GH28" s="107"/>
      <c r="GI28" s="107"/>
      <c r="GJ28" s="107"/>
      <c r="GK28" s="107"/>
      <c r="GL28" s="107"/>
      <c r="GM28" s="107"/>
      <c r="GN28" s="107"/>
      <c r="GO28" s="107"/>
      <c r="GP28" s="107"/>
      <c r="GQ28" s="107"/>
      <c r="GR28" s="107"/>
      <c r="GS28" s="107"/>
      <c r="GT28" s="107"/>
      <c r="GU28" s="107"/>
      <c r="GV28" s="107"/>
      <c r="GW28" s="107"/>
      <c r="GX28" s="107"/>
      <c r="GY28" s="107"/>
      <c r="GZ28" s="107"/>
      <c r="HA28" s="107"/>
      <c r="HB28" s="107"/>
      <c r="HC28" s="107"/>
      <c r="HD28" s="107"/>
      <c r="HE28" s="107"/>
      <c r="HF28" s="107"/>
      <c r="HG28" s="107"/>
      <c r="HH28" s="107"/>
      <c r="HI28" s="107"/>
      <c r="HJ28" s="107"/>
      <c r="HK28" s="107"/>
      <c r="HL28" s="107"/>
      <c r="HM28" s="107"/>
      <c r="HN28" s="107"/>
      <c r="HO28" s="107"/>
      <c r="HP28" s="107"/>
      <c r="HQ28" s="107"/>
      <c r="HR28" s="107"/>
      <c r="HS28" s="107"/>
      <c r="HT28" s="107"/>
      <c r="HU28" s="107"/>
      <c r="HV28" s="107"/>
      <c r="HW28" s="107"/>
      <c r="HX28" s="107"/>
      <c r="HY28" s="107"/>
      <c r="HZ28" s="107"/>
      <c r="IA28" s="107"/>
      <c r="IB28" s="107"/>
      <c r="IC28" s="107"/>
      <c r="ID28" s="107"/>
      <c r="IE28" s="107"/>
      <c r="IF28" s="107"/>
      <c r="IG28" s="107"/>
      <c r="IH28" s="107"/>
      <c r="II28" s="107"/>
      <c r="IJ28" s="107"/>
      <c r="IK28" s="107"/>
      <c r="IL28" s="107"/>
      <c r="IM28" s="107"/>
      <c r="IN28" s="107"/>
      <c r="IO28" s="107"/>
    </row>
    <row r="29" spans="1:251" s="109" customFormat="1" x14ac:dyDescent="0.2">
      <c r="A29" s="119" t="s">
        <v>47</v>
      </c>
      <c r="B29" s="889">
        <v>0</v>
      </c>
      <c r="C29" s="890">
        <v>0</v>
      </c>
      <c r="D29" s="890">
        <v>0</v>
      </c>
      <c r="E29" s="890">
        <v>0</v>
      </c>
      <c r="F29" s="890">
        <f t="shared" si="4"/>
        <v>0</v>
      </c>
      <c r="G29" s="889">
        <v>0</v>
      </c>
      <c r="H29" s="890">
        <v>0</v>
      </c>
      <c r="I29" s="889">
        <v>83</v>
      </c>
      <c r="J29" s="890">
        <v>284720696</v>
      </c>
      <c r="K29" s="889">
        <v>0</v>
      </c>
      <c r="L29" s="890">
        <v>0</v>
      </c>
      <c r="M29" s="891">
        <f t="shared" si="5"/>
        <v>284720696</v>
      </c>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c r="BT29" s="107"/>
      <c r="BU29" s="107"/>
      <c r="BV29" s="107"/>
      <c r="BW29" s="107"/>
      <c r="BX29" s="107"/>
      <c r="BY29" s="107"/>
      <c r="BZ29" s="107"/>
      <c r="CA29" s="107"/>
      <c r="CB29" s="107"/>
      <c r="CC29" s="107"/>
      <c r="CD29" s="107"/>
      <c r="CE29" s="107"/>
      <c r="CF29" s="107"/>
      <c r="CG29" s="107"/>
      <c r="CH29" s="107"/>
      <c r="CI29" s="107"/>
      <c r="CJ29" s="107"/>
      <c r="CK29" s="107"/>
      <c r="CL29" s="107"/>
      <c r="CM29" s="107"/>
      <c r="CN29" s="107"/>
      <c r="CO29" s="107"/>
      <c r="CP29" s="107"/>
      <c r="CQ29" s="107"/>
      <c r="CR29" s="107"/>
      <c r="CS29" s="107"/>
      <c r="CT29" s="107"/>
      <c r="CU29" s="107"/>
      <c r="CV29" s="107"/>
      <c r="CW29" s="107"/>
      <c r="CX29" s="107"/>
      <c r="CY29" s="107"/>
      <c r="CZ29" s="107"/>
      <c r="DA29" s="107"/>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c r="HV29" s="107"/>
      <c r="HW29" s="107"/>
      <c r="HX29" s="107"/>
      <c r="HY29" s="107"/>
      <c r="HZ29" s="107"/>
      <c r="IA29" s="107"/>
      <c r="IB29" s="107"/>
      <c r="IC29" s="107"/>
      <c r="ID29" s="107"/>
      <c r="IE29" s="107"/>
      <c r="IF29" s="107"/>
      <c r="IG29" s="107"/>
      <c r="IH29" s="107"/>
      <c r="II29" s="107"/>
      <c r="IJ29" s="107"/>
      <c r="IK29" s="107"/>
      <c r="IL29" s="107"/>
      <c r="IM29" s="107"/>
      <c r="IN29" s="107"/>
      <c r="IO29" s="107"/>
    </row>
    <row r="30" spans="1:251" s="109" customFormat="1" x14ac:dyDescent="0.2">
      <c r="A30" s="119" t="s">
        <v>48</v>
      </c>
      <c r="B30" s="889">
        <v>0</v>
      </c>
      <c r="C30" s="890">
        <v>0</v>
      </c>
      <c r="D30" s="890">
        <v>0</v>
      </c>
      <c r="E30" s="890">
        <v>0</v>
      </c>
      <c r="F30" s="890">
        <f t="shared" si="4"/>
        <v>0</v>
      </c>
      <c r="G30" s="889">
        <v>0</v>
      </c>
      <c r="H30" s="890">
        <v>0</v>
      </c>
      <c r="I30" s="889">
        <v>13</v>
      </c>
      <c r="J30" s="890">
        <v>30415896</v>
      </c>
      <c r="K30" s="889">
        <v>0</v>
      </c>
      <c r="L30" s="890">
        <v>0</v>
      </c>
      <c r="M30" s="891">
        <f t="shared" si="5"/>
        <v>30415896</v>
      </c>
      <c r="N30" s="107"/>
      <c r="O30" s="107"/>
      <c r="P30" s="107"/>
      <c r="Q30" s="107"/>
      <c r="R30" s="107"/>
      <c r="S30" s="107"/>
      <c r="T30" s="107"/>
      <c r="U30" s="107"/>
      <c r="V30" s="107"/>
      <c r="W30" s="107"/>
      <c r="X30" s="107"/>
      <c r="Y30" s="107"/>
      <c r="Z30" s="107"/>
      <c r="AA30" s="107"/>
      <c r="AB30" s="107"/>
      <c r="AC30" s="107"/>
      <c r="AD30" s="107"/>
      <c r="AE30" s="107"/>
      <c r="AF30" s="107"/>
      <c r="AG30" s="107"/>
      <c r="AH30" s="107"/>
      <c r="AI30" s="107"/>
      <c r="AJ30" s="107"/>
      <c r="AK30" s="107"/>
      <c r="AL30" s="107"/>
      <c r="AM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c r="GS30" s="107"/>
      <c r="GT30" s="107"/>
      <c r="GU30" s="107"/>
      <c r="GV30" s="107"/>
      <c r="GW30" s="107"/>
      <c r="GX30" s="107"/>
      <c r="GY30" s="107"/>
      <c r="GZ30" s="107"/>
      <c r="HA30" s="107"/>
      <c r="HB30" s="107"/>
      <c r="HC30" s="107"/>
      <c r="HD30" s="107"/>
      <c r="HE30" s="107"/>
      <c r="HF30" s="107"/>
      <c r="HG30" s="107"/>
      <c r="HH30" s="107"/>
      <c r="HI30" s="107"/>
      <c r="HJ30" s="107"/>
      <c r="HK30" s="107"/>
      <c r="HL30" s="107"/>
      <c r="HM30" s="107"/>
      <c r="HN30" s="107"/>
      <c r="HO30" s="107"/>
      <c r="HP30" s="107"/>
      <c r="HQ30" s="107"/>
      <c r="HR30" s="107"/>
      <c r="HS30" s="107"/>
      <c r="HT30" s="107"/>
      <c r="HU30" s="107"/>
      <c r="HV30" s="107"/>
      <c r="HW30" s="107"/>
      <c r="HX30" s="107"/>
      <c r="HY30" s="107"/>
      <c r="HZ30" s="107"/>
      <c r="IA30" s="107"/>
      <c r="IB30" s="107"/>
      <c r="IC30" s="107"/>
      <c r="ID30" s="107"/>
      <c r="IE30" s="107"/>
      <c r="IF30" s="107"/>
      <c r="IG30" s="107"/>
      <c r="IH30" s="107"/>
      <c r="II30" s="107"/>
      <c r="IJ30" s="107"/>
      <c r="IK30" s="107"/>
      <c r="IL30" s="107"/>
      <c r="IM30" s="107"/>
      <c r="IN30" s="107"/>
      <c r="IO30" s="107"/>
    </row>
    <row r="31" spans="1:251" s="109" customFormat="1" x14ac:dyDescent="0.2">
      <c r="A31" s="119" t="s">
        <v>521</v>
      </c>
      <c r="B31" s="889">
        <v>0</v>
      </c>
      <c r="C31" s="890">
        <v>0</v>
      </c>
      <c r="D31" s="890">
        <v>0</v>
      </c>
      <c r="E31" s="890">
        <v>0</v>
      </c>
      <c r="F31" s="890">
        <f t="shared" si="4"/>
        <v>0</v>
      </c>
      <c r="G31" s="889">
        <v>0</v>
      </c>
      <c r="H31" s="890">
        <v>0</v>
      </c>
      <c r="I31" s="889">
        <v>20</v>
      </c>
      <c r="J31" s="890">
        <v>36160235</v>
      </c>
      <c r="K31" s="889">
        <v>0</v>
      </c>
      <c r="L31" s="890">
        <v>0</v>
      </c>
      <c r="M31" s="891">
        <f t="shared" si="5"/>
        <v>36160235</v>
      </c>
      <c r="N31" s="107"/>
      <c r="O31" s="107"/>
      <c r="P31" s="107"/>
      <c r="Q31" s="107"/>
      <c r="R31" s="107"/>
      <c r="S31" s="107"/>
      <c r="T31" s="107"/>
      <c r="U31" s="107"/>
      <c r="V31" s="107"/>
      <c r="W31" s="107"/>
      <c r="X31" s="107"/>
      <c r="Y31" s="107"/>
      <c r="Z31" s="107"/>
      <c r="AA31" s="107"/>
      <c r="AB31" s="107"/>
      <c r="AC31" s="107"/>
      <c r="AD31" s="107"/>
      <c r="AE31" s="107"/>
      <c r="AF31" s="107"/>
      <c r="AG31" s="107"/>
      <c r="AH31" s="107"/>
      <c r="AI31" s="107"/>
      <c r="AJ31" s="107"/>
      <c r="AK31" s="107"/>
      <c r="AL31" s="107"/>
      <c r="AM31" s="107"/>
      <c r="AN31" s="107"/>
      <c r="AO31" s="107"/>
      <c r="AP31" s="107"/>
      <c r="AQ31" s="107"/>
      <c r="AR31" s="107"/>
      <c r="AS31" s="107"/>
      <c r="AT31" s="107"/>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c r="BT31" s="107"/>
      <c r="BU31" s="107"/>
      <c r="BV31" s="107"/>
      <c r="BW31" s="107"/>
      <c r="BX31" s="107"/>
      <c r="BY31" s="107"/>
      <c r="BZ31" s="107"/>
      <c r="CA31" s="107"/>
      <c r="CB31" s="107"/>
      <c r="CC31" s="107"/>
      <c r="CD31" s="107"/>
      <c r="CE31" s="107"/>
      <c r="CF31" s="107"/>
      <c r="CG31" s="107"/>
      <c r="CH31" s="107"/>
      <c r="CI31" s="107"/>
      <c r="CJ31" s="107"/>
      <c r="CK31" s="107"/>
      <c r="CL31" s="107"/>
      <c r="CM31" s="107"/>
      <c r="CN31" s="107"/>
      <c r="CO31" s="107"/>
      <c r="CP31" s="107"/>
      <c r="CQ31" s="107"/>
      <c r="CR31" s="107"/>
      <c r="CS31" s="107"/>
      <c r="CT31" s="107"/>
      <c r="CU31" s="107"/>
      <c r="CV31" s="107"/>
      <c r="CW31" s="107"/>
      <c r="CX31" s="107"/>
      <c r="CY31" s="107"/>
      <c r="CZ31" s="107"/>
      <c r="DA31" s="107"/>
      <c r="DB31" s="107"/>
      <c r="DC31" s="107"/>
      <c r="DD31" s="107"/>
      <c r="DE31" s="107"/>
      <c r="DF31" s="107"/>
      <c r="DG31" s="107"/>
      <c r="DH31" s="107"/>
      <c r="DI31" s="107"/>
      <c r="DJ31" s="107"/>
      <c r="DK31" s="107"/>
      <c r="DL31" s="107"/>
      <c r="DM31" s="107"/>
      <c r="DN31" s="107"/>
      <c r="DO31" s="107"/>
      <c r="DP31" s="107"/>
      <c r="DQ31" s="107"/>
      <c r="DR31" s="107"/>
      <c r="DS31" s="107"/>
      <c r="DT31" s="107"/>
      <c r="DU31" s="107"/>
      <c r="DV31" s="107"/>
      <c r="DW31" s="107"/>
      <c r="DX31" s="107"/>
      <c r="DY31" s="107"/>
      <c r="DZ31" s="107"/>
      <c r="EA31" s="107"/>
      <c r="EB31" s="107"/>
      <c r="EC31" s="107"/>
      <c r="ED31" s="107"/>
      <c r="EE31" s="107"/>
      <c r="EF31" s="107"/>
      <c r="EG31" s="107"/>
      <c r="EH31" s="107"/>
      <c r="EI31" s="107"/>
      <c r="EJ31" s="107"/>
      <c r="EK31" s="107"/>
      <c r="EL31" s="107"/>
      <c r="EM31" s="107"/>
      <c r="EN31" s="107"/>
      <c r="EO31" s="107"/>
      <c r="EP31" s="107"/>
      <c r="EQ31" s="107"/>
      <c r="ER31" s="107"/>
      <c r="ES31" s="107"/>
      <c r="ET31" s="107"/>
      <c r="EU31" s="107"/>
      <c r="EV31" s="107"/>
      <c r="EW31" s="107"/>
      <c r="EX31" s="107"/>
      <c r="EY31" s="107"/>
      <c r="EZ31" s="107"/>
      <c r="FA31" s="107"/>
      <c r="FB31" s="107"/>
      <c r="FC31" s="107"/>
      <c r="FD31" s="107"/>
      <c r="FE31" s="107"/>
      <c r="FF31" s="107"/>
      <c r="FG31" s="107"/>
      <c r="FH31" s="107"/>
      <c r="FI31" s="107"/>
      <c r="FJ31" s="107"/>
      <c r="FK31" s="107"/>
      <c r="FL31" s="107"/>
      <c r="FM31" s="107"/>
      <c r="FN31" s="107"/>
      <c r="FO31" s="107"/>
      <c r="FP31" s="107"/>
      <c r="FQ31" s="107"/>
      <c r="FR31" s="107"/>
      <c r="FS31" s="107"/>
      <c r="FT31" s="107"/>
      <c r="FU31" s="107"/>
      <c r="FV31" s="107"/>
      <c r="FW31" s="107"/>
      <c r="FX31" s="107"/>
      <c r="FY31" s="107"/>
      <c r="FZ31" s="107"/>
      <c r="GA31" s="107"/>
      <c r="GB31" s="107"/>
      <c r="GC31" s="107"/>
      <c r="GD31" s="107"/>
      <c r="GE31" s="107"/>
      <c r="GF31" s="107"/>
      <c r="GG31" s="107"/>
      <c r="GH31" s="107"/>
      <c r="GI31" s="107"/>
      <c r="GJ31" s="107"/>
      <c r="GK31" s="107"/>
      <c r="GL31" s="107"/>
      <c r="GM31" s="107"/>
      <c r="GN31" s="107"/>
      <c r="GO31" s="107"/>
      <c r="GP31" s="107"/>
      <c r="GQ31" s="107"/>
      <c r="GR31" s="107"/>
      <c r="GS31" s="107"/>
      <c r="GT31" s="107"/>
      <c r="GU31" s="107"/>
      <c r="GV31" s="107"/>
      <c r="GW31" s="107"/>
      <c r="GX31" s="107"/>
      <c r="GY31" s="107"/>
      <c r="GZ31" s="107"/>
      <c r="HA31" s="107"/>
      <c r="HB31" s="107"/>
      <c r="HC31" s="107"/>
      <c r="HD31" s="107"/>
      <c r="HE31" s="107"/>
      <c r="HF31" s="107"/>
      <c r="HG31" s="107"/>
      <c r="HH31" s="107"/>
      <c r="HI31" s="107"/>
      <c r="HJ31" s="107"/>
      <c r="HK31" s="107"/>
      <c r="HL31" s="107"/>
      <c r="HM31" s="107"/>
      <c r="HN31" s="107"/>
      <c r="HO31" s="107"/>
      <c r="HP31" s="107"/>
      <c r="HQ31" s="107"/>
      <c r="HR31" s="107"/>
      <c r="HS31" s="107"/>
      <c r="HT31" s="107"/>
      <c r="HU31" s="107"/>
      <c r="HV31" s="107"/>
      <c r="HW31" s="107"/>
      <c r="HX31" s="107"/>
      <c r="HY31" s="107"/>
      <c r="HZ31" s="107"/>
      <c r="IA31" s="107"/>
      <c r="IB31" s="107"/>
      <c r="IC31" s="107"/>
      <c r="ID31" s="107"/>
      <c r="IE31" s="107"/>
      <c r="IF31" s="107"/>
      <c r="IG31" s="107"/>
      <c r="IH31" s="107"/>
      <c r="II31" s="107"/>
      <c r="IJ31" s="107"/>
      <c r="IK31" s="107"/>
      <c r="IL31" s="107"/>
      <c r="IM31" s="107"/>
      <c r="IN31" s="107"/>
      <c r="IO31" s="107"/>
    </row>
    <row r="32" spans="1:251" s="109" customFormat="1" x14ac:dyDescent="0.2">
      <c r="A32" s="119" t="s">
        <v>90</v>
      </c>
      <c r="B32" s="889">
        <v>0</v>
      </c>
      <c r="C32" s="890">
        <v>0</v>
      </c>
      <c r="D32" s="890">
        <v>0</v>
      </c>
      <c r="E32" s="890">
        <v>0</v>
      </c>
      <c r="F32" s="890">
        <f t="shared" si="4"/>
        <v>0</v>
      </c>
      <c r="G32" s="889">
        <v>0</v>
      </c>
      <c r="H32" s="890">
        <v>0</v>
      </c>
      <c r="I32" s="889">
        <v>13</v>
      </c>
      <c r="J32" s="890">
        <v>27335988</v>
      </c>
      <c r="K32" s="889">
        <v>280</v>
      </c>
      <c r="L32" s="890">
        <v>0</v>
      </c>
      <c r="M32" s="891">
        <f t="shared" si="5"/>
        <v>27335988</v>
      </c>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c r="DJ32" s="107"/>
      <c r="DK32" s="107"/>
      <c r="DL32" s="107"/>
      <c r="DM32" s="107"/>
      <c r="DN32" s="107"/>
      <c r="DO32" s="107"/>
      <c r="DP32" s="107"/>
      <c r="DQ32" s="107"/>
      <c r="DR32" s="107"/>
      <c r="DS32" s="107"/>
      <c r="DT32" s="107"/>
      <c r="DU32" s="107"/>
      <c r="DV32" s="107"/>
      <c r="DW32" s="107"/>
      <c r="DX32" s="107"/>
      <c r="DY32" s="107"/>
      <c r="DZ32" s="107"/>
      <c r="EA32" s="107"/>
      <c r="EB32" s="107"/>
      <c r="EC32" s="107"/>
      <c r="ED32" s="107"/>
      <c r="EE32" s="107"/>
      <c r="EF32" s="107"/>
      <c r="EG32" s="107"/>
      <c r="EH32" s="107"/>
      <c r="EI32" s="107"/>
      <c r="EJ32" s="107"/>
      <c r="EK32" s="107"/>
      <c r="EL32" s="107"/>
      <c r="EM32" s="107"/>
      <c r="EN32" s="107"/>
      <c r="EO32" s="107"/>
      <c r="EP32" s="107"/>
      <c r="EQ32" s="107"/>
      <c r="ER32" s="107"/>
      <c r="ES32" s="107"/>
      <c r="ET32" s="107"/>
      <c r="EU32" s="107"/>
      <c r="EV32" s="107"/>
      <c r="EW32" s="107"/>
      <c r="EX32" s="107"/>
      <c r="EY32" s="107"/>
      <c r="EZ32" s="107"/>
      <c r="FA32" s="107"/>
      <c r="FB32" s="107"/>
      <c r="FC32" s="107"/>
      <c r="FD32" s="107"/>
      <c r="FE32" s="107"/>
      <c r="FF32" s="107"/>
      <c r="FG32" s="107"/>
      <c r="FH32" s="107"/>
      <c r="FI32" s="107"/>
      <c r="FJ32" s="107"/>
      <c r="FK32" s="107"/>
      <c r="FL32" s="107"/>
      <c r="FM32" s="107"/>
      <c r="FN32" s="107"/>
      <c r="FO32" s="107"/>
      <c r="FP32" s="107"/>
      <c r="FQ32" s="107"/>
      <c r="FR32" s="107"/>
      <c r="FS32" s="107"/>
      <c r="FT32" s="107"/>
      <c r="FU32" s="107"/>
      <c r="FV32" s="107"/>
      <c r="FW32" s="107"/>
      <c r="FX32" s="107"/>
      <c r="FY32" s="107"/>
      <c r="FZ32" s="107"/>
      <c r="GA32" s="107"/>
      <c r="GB32" s="107"/>
      <c r="GC32" s="107"/>
      <c r="GD32" s="107"/>
      <c r="GE32" s="107"/>
      <c r="GF32" s="107"/>
      <c r="GG32" s="107"/>
      <c r="GH32" s="107"/>
      <c r="GI32" s="107"/>
      <c r="GJ32" s="107"/>
      <c r="GK32" s="107"/>
      <c r="GL32" s="107"/>
      <c r="GM32" s="107"/>
      <c r="GN32" s="107"/>
      <c r="GO32" s="107"/>
      <c r="GP32" s="107"/>
      <c r="GQ32" s="107"/>
      <c r="GR32" s="107"/>
      <c r="GS32" s="107"/>
      <c r="GT32" s="107"/>
      <c r="GU32" s="107"/>
      <c r="GV32" s="107"/>
      <c r="GW32" s="107"/>
      <c r="GX32" s="107"/>
      <c r="GY32" s="107"/>
      <c r="GZ32" s="107"/>
      <c r="HA32" s="107"/>
      <c r="HB32" s="107"/>
      <c r="HC32" s="107"/>
      <c r="HD32" s="107"/>
      <c r="HE32" s="107"/>
      <c r="HF32" s="107"/>
      <c r="HG32" s="107"/>
      <c r="HH32" s="107"/>
      <c r="HI32" s="107"/>
      <c r="HJ32" s="107"/>
      <c r="HK32" s="107"/>
      <c r="HL32" s="107"/>
      <c r="HM32" s="107"/>
      <c r="HN32" s="107"/>
      <c r="HO32" s="107"/>
      <c r="HP32" s="107"/>
      <c r="HQ32" s="107"/>
      <c r="HR32" s="107"/>
      <c r="HS32" s="107"/>
      <c r="HT32" s="107"/>
      <c r="HU32" s="107"/>
      <c r="HV32" s="107"/>
      <c r="HW32" s="107"/>
      <c r="HX32" s="107"/>
      <c r="HY32" s="107"/>
      <c r="HZ32" s="107"/>
      <c r="IA32" s="107"/>
      <c r="IB32" s="107"/>
      <c r="IC32" s="107"/>
      <c r="ID32" s="107"/>
      <c r="IE32" s="107"/>
      <c r="IF32" s="107"/>
      <c r="IG32" s="107"/>
      <c r="IH32" s="107"/>
      <c r="II32" s="107"/>
      <c r="IJ32" s="107"/>
      <c r="IK32" s="107"/>
      <c r="IL32" s="107"/>
      <c r="IM32" s="107"/>
      <c r="IN32" s="107"/>
      <c r="IO32" s="107"/>
    </row>
    <row r="33" spans="1:251" s="109" customFormat="1" x14ac:dyDescent="0.2">
      <c r="A33" s="119" t="s">
        <v>45</v>
      </c>
      <c r="B33" s="889">
        <v>0</v>
      </c>
      <c r="C33" s="890">
        <v>0</v>
      </c>
      <c r="D33" s="890">
        <v>0</v>
      </c>
      <c r="E33" s="890">
        <v>0</v>
      </c>
      <c r="F33" s="890">
        <f t="shared" si="4"/>
        <v>0</v>
      </c>
      <c r="G33" s="889">
        <v>0</v>
      </c>
      <c r="H33" s="890">
        <v>0</v>
      </c>
      <c r="I33" s="889">
        <v>28</v>
      </c>
      <c r="J33" s="890">
        <v>64830878</v>
      </c>
      <c r="K33" s="889">
        <v>0</v>
      </c>
      <c r="L33" s="890">
        <v>0</v>
      </c>
      <c r="M33" s="891">
        <f t="shared" si="5"/>
        <v>64830878</v>
      </c>
      <c r="N33" s="107"/>
      <c r="O33" s="107"/>
      <c r="P33" s="107"/>
      <c r="Q33" s="107"/>
      <c r="R33" s="107"/>
      <c r="S33" s="107"/>
      <c r="T33" s="107"/>
      <c r="U33" s="107"/>
      <c r="V33" s="107"/>
      <c r="W33" s="107"/>
      <c r="X33" s="107"/>
      <c r="Y33" s="107"/>
      <c r="Z33" s="107"/>
      <c r="AA33" s="107"/>
      <c r="AB33" s="107"/>
      <c r="AC33" s="107"/>
      <c r="AD33" s="107"/>
      <c r="AE33" s="107"/>
      <c r="AF33" s="107"/>
      <c r="AG33" s="107"/>
      <c r="AH33" s="107"/>
      <c r="AI33" s="107"/>
      <c r="AJ33" s="107"/>
      <c r="AK33" s="107"/>
      <c r="AL33" s="107"/>
      <c r="AM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c r="HV33" s="107"/>
      <c r="HW33" s="107"/>
      <c r="HX33" s="107"/>
      <c r="HY33" s="107"/>
      <c r="HZ33" s="107"/>
      <c r="IA33" s="107"/>
      <c r="IB33" s="107"/>
      <c r="IC33" s="107"/>
      <c r="ID33" s="107"/>
      <c r="IE33" s="107"/>
      <c r="IF33" s="107"/>
      <c r="IG33" s="107"/>
      <c r="IH33" s="107"/>
      <c r="II33" s="107"/>
      <c r="IJ33" s="107"/>
      <c r="IK33" s="107"/>
      <c r="IL33" s="107"/>
      <c r="IM33" s="107"/>
      <c r="IN33" s="107"/>
      <c r="IO33" s="107"/>
    </row>
    <row r="34" spans="1:251" s="109" customFormat="1" x14ac:dyDescent="0.2">
      <c r="A34" s="119" t="s">
        <v>86</v>
      </c>
      <c r="B34" s="889">
        <v>0</v>
      </c>
      <c r="C34" s="890">
        <v>0</v>
      </c>
      <c r="D34" s="890">
        <v>0</v>
      </c>
      <c r="E34" s="890">
        <v>0</v>
      </c>
      <c r="F34" s="890">
        <f t="shared" si="4"/>
        <v>0</v>
      </c>
      <c r="G34" s="889">
        <v>0</v>
      </c>
      <c r="H34" s="890">
        <v>0</v>
      </c>
      <c r="I34" s="889">
        <v>36</v>
      </c>
      <c r="J34" s="890">
        <v>90423460</v>
      </c>
      <c r="K34" s="889">
        <v>0</v>
      </c>
      <c r="L34" s="890">
        <v>0</v>
      </c>
      <c r="M34" s="891">
        <f t="shared" si="5"/>
        <v>90423460</v>
      </c>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107"/>
      <c r="EB34" s="107"/>
      <c r="EC34" s="107"/>
      <c r="ED34" s="107"/>
      <c r="EE34" s="107"/>
      <c r="EF34" s="107"/>
      <c r="EG34" s="107"/>
      <c r="EH34" s="107"/>
      <c r="EI34" s="107"/>
      <c r="EJ34" s="107"/>
      <c r="EK34" s="107"/>
      <c r="EL34" s="107"/>
      <c r="EM34" s="107"/>
      <c r="EN34" s="107"/>
      <c r="EO34" s="107"/>
      <c r="EP34" s="107"/>
      <c r="EQ34" s="107"/>
      <c r="ER34" s="107"/>
      <c r="ES34" s="107"/>
      <c r="ET34" s="107"/>
      <c r="EU34" s="107"/>
      <c r="EV34" s="107"/>
      <c r="EW34" s="107"/>
      <c r="EX34" s="107"/>
      <c r="EY34" s="107"/>
      <c r="EZ34" s="107"/>
      <c r="FA34" s="107"/>
      <c r="FB34" s="107"/>
      <c r="FC34" s="107"/>
      <c r="FD34" s="107"/>
      <c r="FE34" s="107"/>
      <c r="FF34" s="107"/>
      <c r="FG34" s="107"/>
      <c r="FH34" s="107"/>
      <c r="FI34" s="107"/>
      <c r="FJ34" s="107"/>
      <c r="FK34" s="107"/>
      <c r="FL34" s="107"/>
      <c r="FM34" s="107"/>
      <c r="FN34" s="107"/>
      <c r="FO34" s="107"/>
      <c r="FP34" s="107"/>
      <c r="FQ34" s="107"/>
      <c r="FR34" s="107"/>
      <c r="FS34" s="107"/>
      <c r="FT34" s="107"/>
      <c r="FU34" s="107"/>
      <c r="FV34" s="107"/>
      <c r="FW34" s="107"/>
      <c r="FX34" s="107"/>
      <c r="FY34" s="107"/>
      <c r="FZ34" s="107"/>
      <c r="GA34" s="107"/>
      <c r="GB34" s="107"/>
      <c r="GC34" s="107"/>
      <c r="GD34" s="107"/>
      <c r="GE34" s="107"/>
      <c r="GF34" s="107"/>
      <c r="GG34" s="107"/>
      <c r="GH34" s="107"/>
      <c r="GI34" s="107"/>
      <c r="GJ34" s="107"/>
      <c r="GK34" s="107"/>
      <c r="GL34" s="107"/>
      <c r="GM34" s="107"/>
      <c r="GN34" s="107"/>
      <c r="GO34" s="107"/>
      <c r="GP34" s="107"/>
      <c r="GQ34" s="107"/>
      <c r="GR34" s="107"/>
      <c r="GS34" s="107"/>
      <c r="GT34" s="107"/>
      <c r="GU34" s="107"/>
      <c r="GV34" s="107"/>
      <c r="GW34" s="107"/>
      <c r="GX34" s="107"/>
      <c r="GY34" s="107"/>
      <c r="GZ34" s="107"/>
      <c r="HA34" s="107"/>
      <c r="HB34" s="107"/>
      <c r="HC34" s="107"/>
      <c r="HD34" s="107"/>
      <c r="HE34" s="107"/>
      <c r="HF34" s="107"/>
      <c r="HG34" s="107"/>
      <c r="HH34" s="107"/>
      <c r="HI34" s="107"/>
      <c r="HJ34" s="107"/>
      <c r="HK34" s="107"/>
      <c r="HL34" s="107"/>
      <c r="HM34" s="107"/>
      <c r="HN34" s="107"/>
      <c r="HO34" s="107"/>
      <c r="HP34" s="107"/>
      <c r="HQ34" s="107"/>
      <c r="HR34" s="107"/>
      <c r="HS34" s="107"/>
      <c r="HT34" s="107"/>
      <c r="HU34" s="107"/>
      <c r="HV34" s="107"/>
      <c r="HW34" s="107"/>
      <c r="HX34" s="107"/>
      <c r="HY34" s="107"/>
      <c r="HZ34" s="107"/>
      <c r="IA34" s="107"/>
      <c r="IB34" s="107"/>
      <c r="IC34" s="107"/>
      <c r="ID34" s="107"/>
      <c r="IE34" s="107"/>
      <c r="IF34" s="107"/>
      <c r="IG34" s="107"/>
      <c r="IH34" s="107"/>
      <c r="II34" s="107"/>
      <c r="IJ34" s="107"/>
      <c r="IK34" s="107"/>
      <c r="IL34" s="107"/>
      <c r="IM34" s="107"/>
      <c r="IN34" s="107"/>
      <c r="IO34" s="107"/>
    </row>
    <row r="35" spans="1:251" s="109" customFormat="1" x14ac:dyDescent="0.2">
      <c r="A35" s="119" t="s">
        <v>85</v>
      </c>
      <c r="B35" s="889">
        <v>0</v>
      </c>
      <c r="C35" s="890">
        <v>0</v>
      </c>
      <c r="D35" s="890">
        <v>0</v>
      </c>
      <c r="E35" s="890">
        <v>0</v>
      </c>
      <c r="F35" s="890">
        <f t="shared" si="4"/>
        <v>0</v>
      </c>
      <c r="G35" s="889">
        <v>0</v>
      </c>
      <c r="H35" s="890">
        <v>0</v>
      </c>
      <c r="I35" s="889">
        <v>12</v>
      </c>
      <c r="J35" s="890">
        <v>30873793</v>
      </c>
      <c r="K35" s="889">
        <v>0</v>
      </c>
      <c r="L35" s="890">
        <v>0</v>
      </c>
      <c r="M35" s="891">
        <f t="shared" si="5"/>
        <v>30873793</v>
      </c>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c r="DJ35" s="107"/>
      <c r="DK35" s="107"/>
      <c r="DL35" s="107"/>
      <c r="DM35" s="107"/>
      <c r="DN35" s="107"/>
      <c r="DO35" s="107"/>
      <c r="DP35" s="107"/>
      <c r="DQ35" s="107"/>
      <c r="DR35" s="107"/>
      <c r="DS35" s="107"/>
      <c r="DT35" s="107"/>
      <c r="DU35" s="107"/>
      <c r="DV35" s="107"/>
      <c r="DW35" s="107"/>
      <c r="DX35" s="107"/>
      <c r="DY35" s="107"/>
      <c r="DZ35" s="107"/>
      <c r="EA35" s="107"/>
      <c r="EB35" s="107"/>
      <c r="EC35" s="107"/>
      <c r="ED35" s="107"/>
      <c r="EE35" s="107"/>
      <c r="EF35" s="107"/>
      <c r="EG35" s="107"/>
      <c r="EH35" s="107"/>
      <c r="EI35" s="107"/>
      <c r="EJ35" s="107"/>
      <c r="EK35" s="107"/>
      <c r="EL35" s="107"/>
      <c r="EM35" s="107"/>
      <c r="EN35" s="107"/>
      <c r="EO35" s="107"/>
      <c r="EP35" s="107"/>
      <c r="EQ35" s="107"/>
      <c r="ER35" s="107"/>
      <c r="ES35" s="107"/>
      <c r="ET35" s="107"/>
      <c r="EU35" s="107"/>
      <c r="EV35" s="107"/>
      <c r="EW35" s="107"/>
      <c r="EX35" s="107"/>
      <c r="EY35" s="107"/>
      <c r="EZ35" s="107"/>
      <c r="FA35" s="107"/>
      <c r="FB35" s="107"/>
      <c r="FC35" s="107"/>
      <c r="FD35" s="107"/>
      <c r="FE35" s="107"/>
      <c r="FF35" s="107"/>
      <c r="FG35" s="107"/>
      <c r="FH35" s="107"/>
      <c r="FI35" s="107"/>
      <c r="FJ35" s="107"/>
      <c r="FK35" s="107"/>
      <c r="FL35" s="107"/>
      <c r="FM35" s="107"/>
      <c r="FN35" s="107"/>
      <c r="FO35" s="107"/>
      <c r="FP35" s="107"/>
      <c r="FQ35" s="107"/>
      <c r="FR35" s="107"/>
      <c r="FS35" s="107"/>
      <c r="FT35" s="107"/>
      <c r="FU35" s="107"/>
      <c r="FV35" s="107"/>
      <c r="FW35" s="107"/>
      <c r="FX35" s="107"/>
      <c r="FY35" s="107"/>
      <c r="FZ35" s="107"/>
      <c r="GA35" s="107"/>
      <c r="GB35" s="107"/>
      <c r="GC35" s="107"/>
      <c r="GD35" s="107"/>
      <c r="GE35" s="107"/>
      <c r="GF35" s="107"/>
      <c r="GG35" s="107"/>
      <c r="GH35" s="107"/>
      <c r="GI35" s="107"/>
      <c r="GJ35" s="107"/>
      <c r="GK35" s="107"/>
      <c r="GL35" s="107"/>
      <c r="GM35" s="107"/>
      <c r="GN35" s="107"/>
      <c r="GO35" s="107"/>
      <c r="GP35" s="107"/>
      <c r="GQ35" s="107"/>
      <c r="GR35" s="107"/>
      <c r="GS35" s="107"/>
      <c r="GT35" s="107"/>
      <c r="GU35" s="107"/>
      <c r="GV35" s="107"/>
      <c r="GW35" s="107"/>
      <c r="GX35" s="107"/>
      <c r="GY35" s="107"/>
      <c r="GZ35" s="107"/>
      <c r="HA35" s="107"/>
      <c r="HB35" s="107"/>
      <c r="HC35" s="107"/>
      <c r="HD35" s="107"/>
      <c r="HE35" s="107"/>
      <c r="HF35" s="107"/>
      <c r="HG35" s="107"/>
      <c r="HH35" s="107"/>
      <c r="HI35" s="107"/>
      <c r="HJ35" s="107"/>
      <c r="HK35" s="107"/>
      <c r="HL35" s="107"/>
      <c r="HM35" s="107"/>
      <c r="HN35" s="107"/>
      <c r="HO35" s="107"/>
      <c r="HP35" s="107"/>
      <c r="HQ35" s="107"/>
      <c r="HR35" s="107"/>
      <c r="HS35" s="107"/>
      <c r="HT35" s="107"/>
      <c r="HU35" s="107"/>
      <c r="HV35" s="107"/>
      <c r="HW35" s="107"/>
      <c r="HX35" s="107"/>
      <c r="HY35" s="107"/>
      <c r="HZ35" s="107"/>
      <c r="IA35" s="107"/>
      <c r="IB35" s="107"/>
      <c r="IC35" s="107"/>
      <c r="ID35" s="107"/>
      <c r="IE35" s="107"/>
      <c r="IF35" s="107"/>
      <c r="IG35" s="107"/>
      <c r="IH35" s="107"/>
      <c r="II35" s="107"/>
      <c r="IJ35" s="107"/>
      <c r="IK35" s="107"/>
      <c r="IL35" s="107"/>
      <c r="IM35" s="107"/>
      <c r="IN35" s="107"/>
      <c r="IO35" s="107"/>
    </row>
    <row r="36" spans="1:251" s="109" customFormat="1" x14ac:dyDescent="0.2">
      <c r="A36" s="119" t="s">
        <v>40</v>
      </c>
      <c r="B36" s="889">
        <v>0</v>
      </c>
      <c r="C36" s="890">
        <v>0</v>
      </c>
      <c r="D36" s="890">
        <v>0</v>
      </c>
      <c r="E36" s="890">
        <v>0</v>
      </c>
      <c r="F36" s="890">
        <f t="shared" si="4"/>
        <v>0</v>
      </c>
      <c r="G36" s="889">
        <v>0</v>
      </c>
      <c r="H36" s="890">
        <v>0</v>
      </c>
      <c r="I36" s="889">
        <v>31</v>
      </c>
      <c r="J36" s="890">
        <v>108337161</v>
      </c>
      <c r="K36" s="889">
        <v>0</v>
      </c>
      <c r="L36" s="890">
        <v>0</v>
      </c>
      <c r="M36" s="891">
        <f t="shared" si="5"/>
        <v>108337161</v>
      </c>
      <c r="N36" s="107"/>
      <c r="O36" s="107"/>
      <c r="P36" s="107"/>
      <c r="Q36" s="107"/>
      <c r="R36" s="107"/>
      <c r="S36" s="107"/>
      <c r="T36" s="107"/>
      <c r="U36" s="107"/>
      <c r="V36" s="107"/>
      <c r="W36" s="107"/>
      <c r="X36" s="107"/>
      <c r="Y36" s="107"/>
      <c r="Z36" s="107"/>
      <c r="AA36" s="107"/>
      <c r="AB36" s="107"/>
      <c r="AC36" s="107"/>
      <c r="AD36" s="107"/>
      <c r="AE36" s="107"/>
      <c r="AF36" s="107"/>
      <c r="AG36" s="107"/>
      <c r="AH36" s="107"/>
      <c r="AI36" s="107"/>
      <c r="AJ36" s="107"/>
      <c r="AK36" s="107"/>
      <c r="AL36" s="107"/>
      <c r="AM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c r="DJ36" s="107"/>
      <c r="DK36" s="107"/>
      <c r="DL36" s="107"/>
      <c r="DM36" s="107"/>
      <c r="DN36" s="107"/>
      <c r="DO36" s="107"/>
      <c r="DP36" s="107"/>
      <c r="DQ36" s="107"/>
      <c r="DR36" s="107"/>
      <c r="DS36" s="107"/>
      <c r="DT36" s="107"/>
      <c r="DU36" s="107"/>
      <c r="DV36" s="107"/>
      <c r="DW36" s="107"/>
      <c r="DX36" s="107"/>
      <c r="DY36" s="107"/>
      <c r="DZ36" s="107"/>
      <c r="EA36" s="107"/>
      <c r="EB36" s="107"/>
      <c r="EC36" s="107"/>
      <c r="ED36" s="107"/>
      <c r="EE36" s="107"/>
      <c r="EF36" s="107"/>
      <c r="EG36" s="107"/>
      <c r="EH36" s="107"/>
      <c r="EI36" s="107"/>
      <c r="EJ36" s="107"/>
      <c r="EK36" s="107"/>
      <c r="EL36" s="107"/>
      <c r="EM36" s="107"/>
      <c r="EN36" s="107"/>
      <c r="EO36" s="107"/>
      <c r="EP36" s="107"/>
      <c r="EQ36" s="107"/>
      <c r="ER36" s="107"/>
      <c r="ES36" s="107"/>
      <c r="ET36" s="107"/>
      <c r="EU36" s="107"/>
      <c r="EV36" s="107"/>
      <c r="EW36" s="107"/>
      <c r="EX36" s="107"/>
      <c r="EY36" s="107"/>
      <c r="EZ36" s="107"/>
      <c r="FA36" s="107"/>
      <c r="FB36" s="107"/>
      <c r="FC36" s="107"/>
      <c r="FD36" s="107"/>
      <c r="FE36" s="107"/>
      <c r="FF36" s="107"/>
      <c r="FG36" s="107"/>
      <c r="FH36" s="107"/>
      <c r="FI36" s="107"/>
      <c r="FJ36" s="107"/>
      <c r="FK36" s="107"/>
      <c r="FL36" s="107"/>
      <c r="FM36" s="107"/>
      <c r="FN36" s="107"/>
      <c r="FO36" s="107"/>
      <c r="FP36" s="107"/>
      <c r="FQ36" s="107"/>
      <c r="FR36" s="107"/>
      <c r="FS36" s="107"/>
      <c r="FT36" s="107"/>
      <c r="FU36" s="107"/>
      <c r="FV36" s="107"/>
      <c r="FW36" s="107"/>
      <c r="FX36" s="107"/>
      <c r="FY36" s="107"/>
      <c r="FZ36" s="107"/>
      <c r="GA36" s="107"/>
      <c r="GB36" s="107"/>
      <c r="GC36" s="107"/>
      <c r="GD36" s="107"/>
      <c r="GE36" s="107"/>
      <c r="GF36" s="107"/>
      <c r="GG36" s="107"/>
      <c r="GH36" s="107"/>
      <c r="GI36" s="107"/>
      <c r="GJ36" s="107"/>
      <c r="GK36" s="107"/>
      <c r="GL36" s="107"/>
      <c r="GM36" s="107"/>
      <c r="GN36" s="107"/>
      <c r="GO36" s="107"/>
      <c r="GP36" s="107"/>
      <c r="GQ36" s="107"/>
      <c r="GR36" s="107"/>
      <c r="GS36" s="107"/>
      <c r="GT36" s="107"/>
      <c r="GU36" s="107"/>
      <c r="GV36" s="107"/>
      <c r="GW36" s="107"/>
      <c r="GX36" s="107"/>
      <c r="GY36" s="107"/>
      <c r="GZ36" s="107"/>
      <c r="HA36" s="107"/>
      <c r="HB36" s="107"/>
      <c r="HC36" s="107"/>
      <c r="HD36" s="107"/>
      <c r="HE36" s="107"/>
      <c r="HF36" s="107"/>
      <c r="HG36" s="107"/>
      <c r="HH36" s="107"/>
      <c r="HI36" s="107"/>
      <c r="HJ36" s="107"/>
      <c r="HK36" s="107"/>
      <c r="HL36" s="107"/>
      <c r="HM36" s="107"/>
      <c r="HN36" s="107"/>
      <c r="HO36" s="107"/>
      <c r="HP36" s="107"/>
      <c r="HQ36" s="107"/>
      <c r="HR36" s="107"/>
      <c r="HS36" s="107"/>
      <c r="HT36" s="107"/>
      <c r="HU36" s="107"/>
      <c r="HV36" s="107"/>
      <c r="HW36" s="107"/>
      <c r="HX36" s="107"/>
      <c r="HY36" s="107"/>
      <c r="HZ36" s="107"/>
      <c r="IA36" s="107"/>
      <c r="IB36" s="107"/>
      <c r="IC36" s="107"/>
      <c r="ID36" s="107"/>
      <c r="IE36" s="107"/>
      <c r="IF36" s="107"/>
      <c r="IG36" s="107"/>
      <c r="IH36" s="107"/>
      <c r="II36" s="107"/>
      <c r="IJ36" s="107"/>
      <c r="IK36" s="107"/>
      <c r="IL36" s="107"/>
      <c r="IM36" s="107"/>
      <c r="IN36" s="107"/>
      <c r="IO36" s="107"/>
    </row>
    <row r="37" spans="1:251" s="109" customFormat="1" x14ac:dyDescent="0.2">
      <c r="A37" s="101" t="s">
        <v>27</v>
      </c>
      <c r="B37" s="892">
        <f t="shared" ref="B37:M37" si="6">SUM(B27:B36)</f>
        <v>0</v>
      </c>
      <c r="C37" s="892">
        <f t="shared" si="6"/>
        <v>0</v>
      </c>
      <c r="D37" s="892">
        <f t="shared" si="6"/>
        <v>0</v>
      </c>
      <c r="E37" s="892">
        <f t="shared" si="6"/>
        <v>0</v>
      </c>
      <c r="F37" s="892">
        <f t="shared" si="6"/>
        <v>0</v>
      </c>
      <c r="G37" s="892">
        <f t="shared" si="6"/>
        <v>0</v>
      </c>
      <c r="H37" s="892">
        <f t="shared" si="6"/>
        <v>0</v>
      </c>
      <c r="I37" s="892">
        <f t="shared" si="6"/>
        <v>280</v>
      </c>
      <c r="J37" s="892">
        <f t="shared" si="6"/>
        <v>776896500</v>
      </c>
      <c r="K37" s="892">
        <f t="shared" si="6"/>
        <v>280</v>
      </c>
      <c r="L37" s="892">
        <f t="shared" si="6"/>
        <v>0</v>
      </c>
      <c r="M37" s="893">
        <f t="shared" si="6"/>
        <v>776896500</v>
      </c>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c r="DJ37" s="107"/>
      <c r="DK37" s="107"/>
      <c r="DL37" s="107"/>
      <c r="DM37" s="107"/>
      <c r="DN37" s="107"/>
      <c r="DO37" s="107"/>
      <c r="DP37" s="107"/>
      <c r="DQ37" s="107"/>
      <c r="DR37" s="107"/>
      <c r="DS37" s="107"/>
      <c r="DT37" s="107"/>
      <c r="DU37" s="107"/>
      <c r="DV37" s="107"/>
      <c r="DW37" s="107"/>
      <c r="DX37" s="107"/>
      <c r="DY37" s="107"/>
      <c r="DZ37" s="107"/>
      <c r="EA37" s="107"/>
      <c r="EB37" s="107"/>
      <c r="EC37" s="107"/>
      <c r="ED37" s="107"/>
      <c r="EE37" s="107"/>
      <c r="EF37" s="107"/>
      <c r="EG37" s="107"/>
      <c r="EH37" s="107"/>
      <c r="EI37" s="107"/>
      <c r="EJ37" s="107"/>
      <c r="EK37" s="107"/>
      <c r="EL37" s="107"/>
      <c r="EM37" s="107"/>
      <c r="EN37" s="107"/>
      <c r="EO37" s="107"/>
      <c r="EP37" s="107"/>
      <c r="EQ37" s="107"/>
      <c r="ER37" s="107"/>
      <c r="ES37" s="107"/>
      <c r="ET37" s="107"/>
      <c r="EU37" s="107"/>
      <c r="EV37" s="107"/>
      <c r="EW37" s="107"/>
      <c r="EX37" s="107"/>
      <c r="EY37" s="107"/>
      <c r="EZ37" s="107"/>
      <c r="FA37" s="107"/>
      <c r="FB37" s="107"/>
      <c r="FC37" s="107"/>
      <c r="FD37" s="107"/>
      <c r="FE37" s="107"/>
      <c r="FF37" s="107"/>
      <c r="FG37" s="107"/>
      <c r="FH37" s="107"/>
      <c r="FI37" s="107"/>
      <c r="FJ37" s="107"/>
      <c r="FK37" s="107"/>
      <c r="FL37" s="107"/>
      <c r="FM37" s="107"/>
      <c r="FN37" s="107"/>
      <c r="FO37" s="107"/>
      <c r="FP37" s="107"/>
      <c r="FQ37" s="107"/>
      <c r="FR37" s="107"/>
      <c r="FS37" s="107"/>
      <c r="FT37" s="107"/>
      <c r="FU37" s="107"/>
      <c r="FV37" s="107"/>
      <c r="FW37" s="107"/>
      <c r="FX37" s="107"/>
      <c r="FY37" s="107"/>
      <c r="FZ37" s="107"/>
      <c r="GA37" s="107"/>
      <c r="GB37" s="107"/>
      <c r="GC37" s="107"/>
      <c r="GD37" s="107"/>
      <c r="GE37" s="107"/>
      <c r="GF37" s="107"/>
      <c r="GG37" s="107"/>
      <c r="GH37" s="107"/>
      <c r="GI37" s="107"/>
      <c r="GJ37" s="107"/>
      <c r="GK37" s="107"/>
      <c r="GL37" s="107"/>
      <c r="GM37" s="107"/>
      <c r="GN37" s="107"/>
      <c r="GO37" s="107"/>
      <c r="GP37" s="107"/>
      <c r="GQ37" s="107"/>
      <c r="GR37" s="107"/>
      <c r="GS37" s="107"/>
      <c r="GT37" s="107"/>
      <c r="GU37" s="107"/>
      <c r="GV37" s="107"/>
      <c r="GW37" s="107"/>
      <c r="GX37" s="107"/>
      <c r="GY37" s="107"/>
      <c r="GZ37" s="107"/>
      <c r="HA37" s="107"/>
      <c r="HB37" s="107"/>
      <c r="HC37" s="107"/>
      <c r="HD37" s="107"/>
      <c r="HE37" s="107"/>
      <c r="HF37" s="107"/>
      <c r="HG37" s="107"/>
      <c r="HH37" s="107"/>
      <c r="HI37" s="107"/>
      <c r="HJ37" s="107"/>
      <c r="HK37" s="107"/>
      <c r="HL37" s="107"/>
      <c r="HM37" s="107"/>
      <c r="HN37" s="107"/>
      <c r="HO37" s="107"/>
      <c r="HP37" s="107"/>
      <c r="HQ37" s="107"/>
      <c r="HR37" s="107"/>
      <c r="HS37" s="107"/>
      <c r="HT37" s="107"/>
      <c r="HU37" s="107"/>
      <c r="HV37" s="107"/>
      <c r="HW37" s="107"/>
      <c r="HX37" s="107"/>
      <c r="HY37" s="107"/>
      <c r="HZ37" s="107"/>
      <c r="IA37" s="107"/>
      <c r="IB37" s="107"/>
      <c r="IC37" s="107"/>
      <c r="ID37" s="107"/>
      <c r="IE37" s="107"/>
      <c r="IF37" s="107"/>
      <c r="IG37" s="107"/>
      <c r="IH37" s="107"/>
      <c r="II37" s="107"/>
      <c r="IJ37" s="107"/>
      <c r="IK37" s="107"/>
      <c r="IL37" s="107"/>
      <c r="IM37" s="107"/>
      <c r="IN37" s="107"/>
      <c r="IO37" s="107"/>
    </row>
    <row r="38" spans="1:251" x14ac:dyDescent="0.2">
      <c r="A38" s="828" t="s">
        <v>522</v>
      </c>
      <c r="B38" s="894"/>
      <c r="C38" s="894"/>
      <c r="D38" s="894"/>
      <c r="E38" s="894"/>
      <c r="F38" s="894"/>
      <c r="G38" s="894"/>
      <c r="H38" s="894"/>
      <c r="I38" s="894"/>
      <c r="J38" s="894"/>
      <c r="K38" s="894"/>
      <c r="L38" s="894"/>
      <c r="M38" s="894"/>
      <c r="W38" s="107"/>
    </row>
    <row r="39" spans="1:251" s="109" customFormat="1" x14ac:dyDescent="0.2">
      <c r="A39" s="119" t="s">
        <v>523</v>
      </c>
      <c r="B39" s="889">
        <v>0</v>
      </c>
      <c r="C39" s="890">
        <v>0</v>
      </c>
      <c r="D39" s="890">
        <v>0</v>
      </c>
      <c r="E39" s="890">
        <v>0</v>
      </c>
      <c r="F39" s="890">
        <f>+C39+E39</f>
        <v>0</v>
      </c>
      <c r="G39" s="889">
        <v>0</v>
      </c>
      <c r="H39" s="890">
        <v>0</v>
      </c>
      <c r="I39" s="889">
        <v>0</v>
      </c>
      <c r="J39" s="890">
        <v>0</v>
      </c>
      <c r="K39" s="889">
        <v>0</v>
      </c>
      <c r="L39" s="890">
        <v>196668801</v>
      </c>
      <c r="M39" s="891">
        <f>F39+H39+J39+L39</f>
        <v>196668801</v>
      </c>
      <c r="N39" s="107"/>
      <c r="O39" s="107"/>
      <c r="P39" s="107"/>
      <c r="Q39" s="107"/>
      <c r="R39" s="107"/>
      <c r="S39" s="107"/>
      <c r="T39" s="107"/>
      <c r="U39" s="107"/>
      <c r="V39" s="107"/>
      <c r="W39" s="107"/>
      <c r="X39" s="107"/>
      <c r="Y39" s="107"/>
      <c r="Z39" s="107"/>
      <c r="AA39" s="107"/>
      <c r="AB39" s="107"/>
      <c r="AC39" s="107"/>
      <c r="AD39" s="107"/>
      <c r="AE39" s="107"/>
      <c r="AF39" s="107"/>
      <c r="AG39" s="107"/>
      <c r="AH39" s="107"/>
      <c r="AI39" s="107"/>
      <c r="AJ39" s="107"/>
      <c r="AK39" s="107"/>
      <c r="AL39" s="107"/>
      <c r="AM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c r="DJ39" s="107"/>
      <c r="DK39" s="107"/>
      <c r="DL39" s="107"/>
      <c r="DM39" s="107"/>
      <c r="DN39" s="107"/>
      <c r="DO39" s="107"/>
      <c r="DP39" s="107"/>
      <c r="DQ39" s="107"/>
      <c r="DR39" s="107"/>
      <c r="DS39" s="107"/>
      <c r="DT39" s="107"/>
      <c r="DU39" s="107"/>
      <c r="DV39" s="107"/>
      <c r="DW39" s="107"/>
      <c r="DX39" s="107"/>
      <c r="DY39" s="107"/>
      <c r="DZ39" s="107"/>
      <c r="EA39" s="107"/>
      <c r="EB39" s="107"/>
      <c r="EC39" s="107"/>
      <c r="ED39" s="107"/>
      <c r="EE39" s="107"/>
      <c r="EF39" s="107"/>
      <c r="EG39" s="107"/>
      <c r="EH39" s="107"/>
      <c r="EI39" s="107"/>
      <c r="EJ39" s="107"/>
      <c r="EK39" s="107"/>
      <c r="EL39" s="107"/>
      <c r="EM39" s="107"/>
      <c r="EN39" s="107"/>
      <c r="EO39" s="107"/>
      <c r="EP39" s="107"/>
      <c r="EQ39" s="107"/>
      <c r="ER39" s="107"/>
      <c r="ES39" s="107"/>
      <c r="ET39" s="107"/>
      <c r="EU39" s="107"/>
      <c r="EV39" s="107"/>
      <c r="EW39" s="107"/>
      <c r="EX39" s="107"/>
      <c r="EY39" s="107"/>
      <c r="EZ39" s="107"/>
      <c r="FA39" s="107"/>
      <c r="FB39" s="107"/>
      <c r="FC39" s="107"/>
      <c r="FD39" s="107"/>
      <c r="FE39" s="107"/>
      <c r="FF39" s="107"/>
      <c r="FG39" s="107"/>
      <c r="FH39" s="107"/>
      <c r="FI39" s="107"/>
      <c r="FJ39" s="107"/>
      <c r="FK39" s="107"/>
      <c r="FL39" s="107"/>
      <c r="FM39" s="107"/>
      <c r="FN39" s="107"/>
      <c r="FO39" s="107"/>
      <c r="FP39" s="107"/>
      <c r="FQ39" s="107"/>
      <c r="FR39" s="107"/>
      <c r="FS39" s="107"/>
      <c r="FT39" s="107"/>
      <c r="FU39" s="107"/>
      <c r="FV39" s="107"/>
      <c r="FW39" s="107"/>
      <c r="FX39" s="107"/>
      <c r="FY39" s="107"/>
      <c r="FZ39" s="107"/>
      <c r="GA39" s="107"/>
      <c r="GB39" s="107"/>
      <c r="GC39" s="107"/>
      <c r="GD39" s="107"/>
      <c r="GE39" s="107"/>
      <c r="GF39" s="107"/>
      <c r="GG39" s="107"/>
      <c r="GH39" s="107"/>
      <c r="GI39" s="107"/>
      <c r="GJ39" s="107"/>
      <c r="GK39" s="107"/>
      <c r="GL39" s="107"/>
      <c r="GM39" s="107"/>
      <c r="GN39" s="107"/>
      <c r="GO39" s="107"/>
      <c r="GP39" s="107"/>
      <c r="GQ39" s="107"/>
      <c r="GR39" s="107"/>
      <c r="GS39" s="107"/>
      <c r="GT39" s="107"/>
      <c r="GU39" s="107"/>
      <c r="GV39" s="107"/>
      <c r="GW39" s="107"/>
      <c r="GX39" s="107"/>
      <c r="GY39" s="107"/>
      <c r="GZ39" s="107"/>
      <c r="HA39" s="107"/>
      <c r="HB39" s="107"/>
      <c r="HC39" s="107"/>
      <c r="HD39" s="107"/>
      <c r="HE39" s="107"/>
      <c r="HF39" s="107"/>
      <c r="HG39" s="107"/>
      <c r="HH39" s="107"/>
      <c r="HI39" s="107"/>
      <c r="HJ39" s="107"/>
      <c r="HK39" s="107"/>
      <c r="HL39" s="107"/>
      <c r="HM39" s="107"/>
      <c r="HN39" s="107"/>
      <c r="HO39" s="107"/>
      <c r="HP39" s="107"/>
      <c r="HQ39" s="107"/>
      <c r="HR39" s="107"/>
      <c r="HS39" s="107"/>
      <c r="HT39" s="107"/>
      <c r="HU39" s="107"/>
      <c r="HV39" s="107"/>
      <c r="HW39" s="107"/>
      <c r="HX39" s="107"/>
      <c r="HY39" s="107"/>
      <c r="HZ39" s="107"/>
      <c r="IA39" s="107"/>
      <c r="IB39" s="107"/>
      <c r="IC39" s="107"/>
      <c r="ID39" s="107"/>
      <c r="IE39" s="107"/>
      <c r="IF39" s="107"/>
      <c r="IG39" s="107"/>
      <c r="IH39" s="107"/>
      <c r="II39" s="107"/>
      <c r="IJ39" s="107"/>
      <c r="IK39" s="107"/>
      <c r="IL39" s="107"/>
      <c r="IM39" s="107"/>
      <c r="IN39" s="107"/>
      <c r="IO39" s="107"/>
    </row>
    <row r="40" spans="1:251" s="739" customFormat="1" x14ac:dyDescent="0.2">
      <c r="A40" s="101" t="s">
        <v>28</v>
      </c>
      <c r="B40" s="889">
        <v>0</v>
      </c>
      <c r="C40" s="890">
        <v>0</v>
      </c>
      <c r="D40" s="890">
        <v>0</v>
      </c>
      <c r="E40" s="890">
        <v>0</v>
      </c>
      <c r="F40" s="890">
        <f>+C40+E40</f>
        <v>0</v>
      </c>
      <c r="G40" s="889">
        <v>0</v>
      </c>
      <c r="H40" s="890">
        <v>0</v>
      </c>
      <c r="I40" s="889">
        <v>0</v>
      </c>
      <c r="J40" s="890">
        <v>0</v>
      </c>
      <c r="K40" s="892">
        <f>SUM(K39)</f>
        <v>0</v>
      </c>
      <c r="L40" s="892">
        <f>SUM(L39)</f>
        <v>196668801</v>
      </c>
      <c r="M40" s="893">
        <f>SUM(M39)</f>
        <v>196668801</v>
      </c>
      <c r="IP40" s="79"/>
      <c r="IQ40" s="79"/>
    </row>
    <row r="41" spans="1:251" s="5" customFormat="1" x14ac:dyDescent="0.2">
      <c r="A41" s="101" t="s">
        <v>33</v>
      </c>
      <c r="B41" s="892">
        <f t="shared" ref="B41:M41" si="7">SUM(B40+B37+B25+B18)</f>
        <v>52</v>
      </c>
      <c r="C41" s="892">
        <f t="shared" si="7"/>
        <v>265963116</v>
      </c>
      <c r="D41" s="892">
        <f t="shared" si="7"/>
        <v>228</v>
      </c>
      <c r="E41" s="892">
        <f t="shared" si="7"/>
        <v>765684262</v>
      </c>
      <c r="F41" s="892">
        <f t="shared" si="7"/>
        <v>1031647378</v>
      </c>
      <c r="G41" s="892">
        <f t="shared" si="7"/>
        <v>280</v>
      </c>
      <c r="H41" s="892">
        <f t="shared" si="7"/>
        <v>1095350830</v>
      </c>
      <c r="I41" s="892">
        <f t="shared" si="7"/>
        <v>280</v>
      </c>
      <c r="J41" s="892">
        <f t="shared" si="7"/>
        <v>776896500</v>
      </c>
      <c r="K41" s="892">
        <f t="shared" si="7"/>
        <v>280</v>
      </c>
      <c r="L41" s="892">
        <f t="shared" si="7"/>
        <v>196668801</v>
      </c>
      <c r="M41" s="893">
        <f t="shared" si="7"/>
        <v>3100563509</v>
      </c>
      <c r="O41" s="834"/>
      <c r="IP41" s="829"/>
      <c r="IQ41" s="829"/>
    </row>
    <row r="42" spans="1:251" x14ac:dyDescent="0.2">
      <c r="A42" s="835"/>
      <c r="B42" s="107"/>
      <c r="C42" s="107"/>
      <c r="D42" s="107"/>
      <c r="E42" s="107"/>
      <c r="F42" s="107"/>
      <c r="G42" s="107"/>
      <c r="H42" s="107"/>
      <c r="I42" s="107"/>
      <c r="J42" s="107"/>
      <c r="K42" s="124"/>
      <c r="L42" s="836"/>
      <c r="M42" s="837"/>
      <c r="O42" s="838"/>
    </row>
    <row r="43" spans="1:251" x14ac:dyDescent="0.2">
      <c r="A43" s="835"/>
      <c r="B43" s="107"/>
      <c r="C43" s="107"/>
      <c r="D43" s="107"/>
      <c r="E43" s="107"/>
      <c r="F43" s="107"/>
      <c r="G43" s="107"/>
      <c r="H43" s="107"/>
      <c r="I43" s="107"/>
      <c r="J43" s="839"/>
      <c r="K43" s="124"/>
      <c r="L43" s="836"/>
      <c r="M43" s="840"/>
    </row>
    <row r="44" spans="1:251" x14ac:dyDescent="0.2">
      <c r="A44" s="835"/>
      <c r="B44" s="107"/>
      <c r="C44" s="107"/>
      <c r="D44" s="124"/>
      <c r="E44" s="107"/>
      <c r="F44" s="107"/>
      <c r="G44" s="107"/>
      <c r="H44" s="107"/>
      <c r="I44" s="107"/>
      <c r="J44" s="839"/>
      <c r="K44" s="124"/>
      <c r="L44" s="836"/>
      <c r="M44" s="840"/>
    </row>
    <row r="45" spans="1:251" x14ac:dyDescent="0.2">
      <c r="A45" s="835"/>
      <c r="B45" s="107"/>
      <c r="C45" s="107"/>
      <c r="D45" s="124"/>
      <c r="E45" s="107"/>
      <c r="F45" s="107"/>
      <c r="G45" s="107"/>
      <c r="H45" s="107"/>
      <c r="I45" s="107"/>
      <c r="J45" s="839"/>
      <c r="K45" s="124"/>
      <c r="L45" s="836"/>
      <c r="M45" s="840"/>
    </row>
    <row r="46" spans="1:251" x14ac:dyDescent="0.2">
      <c r="A46" s="835"/>
      <c r="B46" s="107"/>
      <c r="C46" s="107"/>
      <c r="D46" s="107"/>
      <c r="E46" s="107"/>
      <c r="F46" s="107"/>
      <c r="G46" s="107"/>
      <c r="H46" s="107"/>
      <c r="I46" s="107"/>
      <c r="J46" s="107"/>
      <c r="K46" s="124"/>
      <c r="L46" s="836"/>
      <c r="M46" s="840"/>
    </row>
    <row r="47" spans="1:251" s="829" customFormat="1" x14ac:dyDescent="0.2">
      <c r="A47" s="841"/>
      <c r="B47" s="1846" t="s">
        <v>524</v>
      </c>
      <c r="C47" s="1846"/>
      <c r="D47" s="1846"/>
      <c r="E47" s="1846"/>
      <c r="F47" s="842"/>
      <c r="G47" s="842"/>
      <c r="H47" s="842" t="s">
        <v>525</v>
      </c>
      <c r="I47" s="843"/>
      <c r="J47" s="842"/>
      <c r="K47" s="844"/>
      <c r="L47" s="845"/>
      <c r="M47" s="846"/>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row>
    <row r="48" spans="1:251" x14ac:dyDescent="0.2">
      <c r="A48" s="847"/>
      <c r="B48" s="1847" t="s">
        <v>526</v>
      </c>
      <c r="C48" s="1847"/>
      <c r="D48" s="1847"/>
      <c r="E48" s="1847"/>
      <c r="F48" s="848"/>
      <c r="G48" s="848"/>
      <c r="H48" s="848" t="s">
        <v>527</v>
      </c>
      <c r="I48" s="849"/>
      <c r="J48" s="848"/>
      <c r="K48" s="850"/>
      <c r="L48" s="851"/>
      <c r="M48" s="852"/>
    </row>
    <row r="55" spans="2:249" x14ac:dyDescent="0.2">
      <c r="C55" s="855"/>
    </row>
    <row r="56" spans="2:249" x14ac:dyDescent="0.2">
      <c r="C56" s="855"/>
    </row>
    <row r="57" spans="2:249" x14ac:dyDescent="0.2">
      <c r="C57" s="855"/>
    </row>
    <row r="58" spans="2:249" x14ac:dyDescent="0.2">
      <c r="C58" s="855"/>
    </row>
    <row r="59" spans="2:249" x14ac:dyDescent="0.2">
      <c r="B59" s="816"/>
      <c r="C59" s="856"/>
      <c r="D59" s="816"/>
      <c r="E59" s="816"/>
      <c r="F59" s="816"/>
      <c r="G59" s="816"/>
      <c r="H59" s="816"/>
      <c r="I59" s="816"/>
      <c r="J59" s="816"/>
      <c r="K59" s="816"/>
      <c r="L59" s="816"/>
      <c r="M59" s="816"/>
      <c r="N59" s="816"/>
      <c r="O59" s="816"/>
      <c r="P59" s="816"/>
      <c r="Q59" s="816"/>
      <c r="R59" s="816"/>
      <c r="S59" s="816"/>
      <c r="T59" s="816"/>
      <c r="U59" s="816"/>
      <c r="V59" s="816"/>
      <c r="W59" s="816"/>
      <c r="X59" s="816"/>
      <c r="Y59" s="816"/>
      <c r="Z59" s="816"/>
      <c r="AA59" s="816"/>
      <c r="AB59" s="816"/>
      <c r="AC59" s="816"/>
      <c r="AD59" s="816"/>
      <c r="AE59" s="816"/>
      <c r="AF59" s="816"/>
      <c r="AG59" s="816"/>
      <c r="AH59" s="816"/>
      <c r="AI59" s="816"/>
      <c r="AJ59" s="816"/>
      <c r="AK59" s="816"/>
      <c r="AL59" s="816"/>
      <c r="AM59" s="816"/>
      <c r="AN59" s="816"/>
      <c r="AO59" s="816"/>
      <c r="AP59" s="816"/>
      <c r="AQ59" s="816"/>
      <c r="AR59" s="816"/>
      <c r="AS59" s="816"/>
      <c r="AT59" s="816"/>
      <c r="AU59" s="816"/>
      <c r="AV59" s="816"/>
      <c r="AW59" s="816"/>
      <c r="AX59" s="816"/>
      <c r="AY59" s="816"/>
      <c r="AZ59" s="816"/>
      <c r="BA59" s="816"/>
      <c r="BB59" s="816"/>
      <c r="BC59" s="816"/>
      <c r="BD59" s="816"/>
      <c r="BE59" s="816"/>
      <c r="BF59" s="816"/>
      <c r="BG59" s="816"/>
      <c r="BH59" s="816"/>
      <c r="BI59" s="816"/>
      <c r="BJ59" s="816"/>
      <c r="BK59" s="816"/>
      <c r="BL59" s="816"/>
      <c r="BM59" s="816"/>
      <c r="BN59" s="816"/>
      <c r="BO59" s="816"/>
      <c r="BP59" s="816"/>
      <c r="BQ59" s="816"/>
      <c r="BR59" s="816"/>
      <c r="BS59" s="816"/>
      <c r="BT59" s="816"/>
      <c r="BU59" s="816"/>
      <c r="BV59" s="816"/>
      <c r="BW59" s="816"/>
      <c r="BX59" s="816"/>
      <c r="BY59" s="816"/>
      <c r="BZ59" s="816"/>
      <c r="CA59" s="816"/>
      <c r="CB59" s="816"/>
      <c r="CC59" s="816"/>
      <c r="CD59" s="816"/>
      <c r="CE59" s="816"/>
      <c r="CF59" s="816"/>
      <c r="CG59" s="816"/>
      <c r="CH59" s="816"/>
      <c r="CI59" s="816"/>
      <c r="CJ59" s="816"/>
      <c r="CK59" s="816"/>
      <c r="CL59" s="816"/>
      <c r="CM59" s="816"/>
      <c r="CN59" s="816"/>
      <c r="CO59" s="816"/>
      <c r="CP59" s="816"/>
      <c r="CQ59" s="816"/>
      <c r="CR59" s="816"/>
      <c r="CS59" s="816"/>
      <c r="CT59" s="816"/>
      <c r="CU59" s="816"/>
      <c r="CV59" s="816"/>
      <c r="CW59" s="816"/>
      <c r="CX59" s="816"/>
      <c r="CY59" s="816"/>
      <c r="CZ59" s="816"/>
      <c r="DA59" s="816"/>
      <c r="DB59" s="816"/>
      <c r="DC59" s="816"/>
      <c r="DD59" s="816"/>
      <c r="DE59" s="816"/>
      <c r="DF59" s="816"/>
      <c r="DG59" s="816"/>
      <c r="DH59" s="816"/>
      <c r="DI59" s="816"/>
      <c r="DJ59" s="816"/>
      <c r="DK59" s="816"/>
      <c r="DL59" s="816"/>
      <c r="DM59" s="816"/>
      <c r="DN59" s="816"/>
      <c r="DO59" s="816"/>
      <c r="DP59" s="816"/>
      <c r="DQ59" s="816"/>
      <c r="DR59" s="816"/>
      <c r="DS59" s="816"/>
      <c r="DT59" s="816"/>
      <c r="DU59" s="816"/>
      <c r="DV59" s="816"/>
      <c r="DW59" s="816"/>
      <c r="DX59" s="816"/>
      <c r="DY59" s="816"/>
      <c r="DZ59" s="816"/>
      <c r="EA59" s="816"/>
      <c r="EB59" s="816"/>
      <c r="EC59" s="816"/>
      <c r="ED59" s="816"/>
      <c r="EE59" s="816"/>
      <c r="EF59" s="816"/>
      <c r="EG59" s="816"/>
      <c r="EH59" s="816"/>
      <c r="EI59" s="816"/>
      <c r="EJ59" s="816"/>
      <c r="EK59" s="816"/>
      <c r="EL59" s="816"/>
      <c r="EM59" s="816"/>
      <c r="EN59" s="816"/>
      <c r="EO59" s="816"/>
      <c r="EP59" s="816"/>
      <c r="EQ59" s="816"/>
      <c r="ER59" s="816"/>
      <c r="ES59" s="816"/>
      <c r="ET59" s="816"/>
      <c r="EU59" s="816"/>
      <c r="EV59" s="816"/>
      <c r="EW59" s="816"/>
      <c r="EX59" s="816"/>
      <c r="EY59" s="816"/>
      <c r="EZ59" s="816"/>
      <c r="FA59" s="816"/>
      <c r="FB59" s="816"/>
      <c r="FC59" s="816"/>
      <c r="FD59" s="816"/>
      <c r="FE59" s="816"/>
      <c r="FF59" s="816"/>
      <c r="FG59" s="816"/>
      <c r="FH59" s="816"/>
      <c r="FI59" s="816"/>
      <c r="FJ59" s="816"/>
      <c r="FK59" s="816"/>
      <c r="FL59" s="816"/>
      <c r="FM59" s="816"/>
      <c r="FN59" s="816"/>
      <c r="FO59" s="816"/>
      <c r="FP59" s="816"/>
      <c r="FQ59" s="816"/>
      <c r="FR59" s="816"/>
      <c r="FS59" s="816"/>
      <c r="FT59" s="816"/>
      <c r="FU59" s="816"/>
      <c r="FV59" s="816"/>
      <c r="FW59" s="816"/>
      <c r="FX59" s="816"/>
      <c r="FY59" s="816"/>
      <c r="FZ59" s="816"/>
      <c r="GA59" s="816"/>
      <c r="GB59" s="816"/>
      <c r="GC59" s="816"/>
      <c r="GD59" s="816"/>
      <c r="GE59" s="816"/>
      <c r="GF59" s="816"/>
      <c r="GG59" s="816"/>
      <c r="GH59" s="816"/>
      <c r="GI59" s="816"/>
      <c r="GJ59" s="816"/>
      <c r="GK59" s="816"/>
      <c r="GL59" s="816"/>
      <c r="GM59" s="816"/>
      <c r="GN59" s="816"/>
      <c r="GO59" s="816"/>
      <c r="GP59" s="816"/>
      <c r="GQ59" s="816"/>
      <c r="GR59" s="816"/>
      <c r="GS59" s="816"/>
      <c r="GT59" s="816"/>
      <c r="GU59" s="816"/>
      <c r="GV59" s="816"/>
      <c r="GW59" s="816"/>
      <c r="GX59" s="816"/>
      <c r="GY59" s="816"/>
      <c r="GZ59" s="816"/>
      <c r="HA59" s="816"/>
      <c r="HB59" s="816"/>
      <c r="HC59" s="816"/>
      <c r="HD59" s="816"/>
      <c r="HE59" s="816"/>
      <c r="HF59" s="816"/>
      <c r="HG59" s="816"/>
      <c r="HH59" s="816"/>
      <c r="HI59" s="816"/>
      <c r="HJ59" s="816"/>
      <c r="HK59" s="816"/>
      <c r="HL59" s="816"/>
      <c r="HM59" s="816"/>
      <c r="HN59" s="816"/>
      <c r="HO59" s="816"/>
      <c r="HP59" s="816"/>
      <c r="HQ59" s="816"/>
      <c r="HR59" s="816"/>
      <c r="HS59" s="816"/>
      <c r="HT59" s="816"/>
      <c r="HU59" s="816"/>
      <c r="HV59" s="816"/>
      <c r="HW59" s="816"/>
      <c r="HX59" s="816"/>
      <c r="HY59" s="816"/>
      <c r="HZ59" s="816"/>
      <c r="IA59" s="816"/>
      <c r="IB59" s="816"/>
      <c r="IC59" s="816"/>
      <c r="ID59" s="816"/>
      <c r="IE59" s="816"/>
      <c r="IF59" s="816"/>
      <c r="IG59" s="816"/>
      <c r="IH59" s="816"/>
      <c r="II59" s="816"/>
      <c r="IJ59" s="816"/>
      <c r="IK59" s="816"/>
      <c r="IL59" s="816"/>
      <c r="IM59" s="816"/>
      <c r="IN59" s="816"/>
      <c r="IO59" s="816"/>
    </row>
    <row r="60" spans="2:249" x14ac:dyDescent="0.2">
      <c r="B60" s="816"/>
      <c r="C60" s="816"/>
      <c r="D60" s="816"/>
      <c r="E60" s="816"/>
      <c r="F60" s="816"/>
      <c r="G60" s="816"/>
      <c r="H60" s="816"/>
      <c r="I60" s="816"/>
      <c r="J60" s="816"/>
      <c r="K60" s="816"/>
      <c r="L60" s="816"/>
      <c r="M60" s="816"/>
      <c r="N60" s="816"/>
      <c r="O60" s="816"/>
      <c r="P60" s="816"/>
      <c r="Q60" s="816"/>
      <c r="R60" s="816"/>
      <c r="S60" s="816"/>
      <c r="T60" s="816"/>
      <c r="U60" s="816"/>
      <c r="V60" s="816"/>
      <c r="W60" s="816"/>
      <c r="X60" s="816"/>
      <c r="Y60" s="816"/>
      <c r="Z60" s="816"/>
      <c r="AA60" s="816"/>
      <c r="AB60" s="816"/>
      <c r="AC60" s="816"/>
      <c r="AD60" s="816"/>
      <c r="AE60" s="816"/>
      <c r="AF60" s="816"/>
      <c r="AG60" s="816"/>
      <c r="AH60" s="816"/>
      <c r="AI60" s="816"/>
      <c r="AJ60" s="816"/>
      <c r="AK60" s="816"/>
      <c r="AL60" s="816"/>
      <c r="AM60" s="816"/>
      <c r="AN60" s="816"/>
      <c r="AO60" s="816"/>
      <c r="AP60" s="816"/>
      <c r="AQ60" s="816"/>
      <c r="AR60" s="816"/>
      <c r="AS60" s="816"/>
      <c r="AT60" s="816"/>
      <c r="AU60" s="816"/>
      <c r="AV60" s="816"/>
      <c r="AW60" s="816"/>
      <c r="AX60" s="816"/>
      <c r="AY60" s="816"/>
      <c r="AZ60" s="816"/>
      <c r="BA60" s="816"/>
      <c r="BB60" s="816"/>
      <c r="BC60" s="816"/>
      <c r="BD60" s="816"/>
      <c r="BE60" s="816"/>
      <c r="BF60" s="816"/>
      <c r="BG60" s="816"/>
      <c r="BH60" s="816"/>
      <c r="BI60" s="816"/>
      <c r="BJ60" s="816"/>
      <c r="BK60" s="816"/>
      <c r="BL60" s="816"/>
      <c r="BM60" s="816"/>
      <c r="BN60" s="816"/>
      <c r="BO60" s="816"/>
      <c r="BP60" s="816"/>
      <c r="BQ60" s="816"/>
      <c r="BR60" s="816"/>
      <c r="BS60" s="816"/>
      <c r="BT60" s="816"/>
      <c r="BU60" s="816"/>
      <c r="BV60" s="816"/>
      <c r="BW60" s="816"/>
      <c r="BX60" s="816"/>
      <c r="BY60" s="816"/>
      <c r="BZ60" s="816"/>
      <c r="CA60" s="816"/>
      <c r="CB60" s="816"/>
      <c r="CC60" s="816"/>
      <c r="CD60" s="816"/>
      <c r="CE60" s="816"/>
      <c r="CF60" s="816"/>
      <c r="CG60" s="816"/>
      <c r="CH60" s="816"/>
      <c r="CI60" s="816"/>
      <c r="CJ60" s="816"/>
      <c r="CK60" s="816"/>
      <c r="CL60" s="816"/>
      <c r="CM60" s="816"/>
      <c r="CN60" s="816"/>
      <c r="CO60" s="816"/>
      <c r="CP60" s="816"/>
      <c r="CQ60" s="816"/>
      <c r="CR60" s="816"/>
      <c r="CS60" s="816"/>
      <c r="CT60" s="816"/>
      <c r="CU60" s="816"/>
      <c r="CV60" s="816"/>
      <c r="CW60" s="816"/>
      <c r="CX60" s="816"/>
      <c r="CY60" s="816"/>
      <c r="CZ60" s="816"/>
      <c r="DA60" s="816"/>
      <c r="DB60" s="816"/>
      <c r="DC60" s="816"/>
      <c r="DD60" s="816"/>
      <c r="DE60" s="816"/>
      <c r="DF60" s="816"/>
      <c r="DG60" s="816"/>
      <c r="DH60" s="816"/>
      <c r="DI60" s="816"/>
      <c r="DJ60" s="816"/>
      <c r="DK60" s="816"/>
      <c r="DL60" s="816"/>
      <c r="DM60" s="816"/>
      <c r="DN60" s="816"/>
      <c r="DO60" s="816"/>
      <c r="DP60" s="816"/>
      <c r="DQ60" s="816"/>
      <c r="DR60" s="816"/>
      <c r="DS60" s="816"/>
      <c r="DT60" s="816"/>
      <c r="DU60" s="816"/>
      <c r="DV60" s="816"/>
      <c r="DW60" s="816"/>
      <c r="DX60" s="816"/>
      <c r="DY60" s="816"/>
      <c r="DZ60" s="816"/>
      <c r="EA60" s="816"/>
      <c r="EB60" s="816"/>
      <c r="EC60" s="816"/>
      <c r="ED60" s="816"/>
      <c r="EE60" s="816"/>
      <c r="EF60" s="816"/>
      <c r="EG60" s="816"/>
      <c r="EH60" s="816"/>
      <c r="EI60" s="816"/>
      <c r="EJ60" s="816"/>
      <c r="EK60" s="816"/>
      <c r="EL60" s="816"/>
      <c r="EM60" s="816"/>
      <c r="EN60" s="816"/>
      <c r="EO60" s="816"/>
      <c r="EP60" s="816"/>
      <c r="EQ60" s="816"/>
      <c r="ER60" s="816"/>
      <c r="ES60" s="816"/>
      <c r="ET60" s="816"/>
      <c r="EU60" s="816"/>
      <c r="EV60" s="816"/>
      <c r="EW60" s="816"/>
      <c r="EX60" s="816"/>
      <c r="EY60" s="816"/>
      <c r="EZ60" s="816"/>
      <c r="FA60" s="816"/>
      <c r="FB60" s="816"/>
      <c r="FC60" s="816"/>
      <c r="FD60" s="816"/>
      <c r="FE60" s="816"/>
      <c r="FF60" s="816"/>
      <c r="FG60" s="816"/>
      <c r="FH60" s="816"/>
      <c r="FI60" s="816"/>
      <c r="FJ60" s="816"/>
      <c r="FK60" s="816"/>
      <c r="FL60" s="816"/>
      <c r="FM60" s="816"/>
      <c r="FN60" s="816"/>
      <c r="FO60" s="816"/>
      <c r="FP60" s="816"/>
      <c r="FQ60" s="816"/>
      <c r="FR60" s="816"/>
      <c r="FS60" s="816"/>
      <c r="FT60" s="816"/>
      <c r="FU60" s="816"/>
      <c r="FV60" s="816"/>
      <c r="FW60" s="816"/>
      <c r="FX60" s="816"/>
      <c r="FY60" s="816"/>
      <c r="FZ60" s="816"/>
      <c r="GA60" s="816"/>
      <c r="GB60" s="816"/>
      <c r="GC60" s="816"/>
      <c r="GD60" s="816"/>
      <c r="GE60" s="816"/>
      <c r="GF60" s="816"/>
      <c r="GG60" s="816"/>
      <c r="GH60" s="816"/>
      <c r="GI60" s="816"/>
      <c r="GJ60" s="816"/>
      <c r="GK60" s="816"/>
      <c r="GL60" s="816"/>
      <c r="GM60" s="816"/>
      <c r="GN60" s="816"/>
      <c r="GO60" s="816"/>
      <c r="GP60" s="816"/>
      <c r="GQ60" s="816"/>
      <c r="GR60" s="816"/>
      <c r="GS60" s="816"/>
      <c r="GT60" s="816"/>
      <c r="GU60" s="816"/>
      <c r="GV60" s="816"/>
      <c r="GW60" s="816"/>
      <c r="GX60" s="816"/>
      <c r="GY60" s="816"/>
      <c r="GZ60" s="816"/>
      <c r="HA60" s="816"/>
      <c r="HB60" s="816"/>
      <c r="HC60" s="816"/>
      <c r="HD60" s="816"/>
      <c r="HE60" s="816"/>
      <c r="HF60" s="816"/>
      <c r="HG60" s="816"/>
      <c r="HH60" s="816"/>
      <c r="HI60" s="816"/>
      <c r="HJ60" s="816"/>
      <c r="HK60" s="816"/>
      <c r="HL60" s="816"/>
      <c r="HM60" s="816"/>
      <c r="HN60" s="816"/>
      <c r="HO60" s="816"/>
      <c r="HP60" s="816"/>
      <c r="HQ60" s="816"/>
      <c r="HR60" s="816"/>
      <c r="HS60" s="816"/>
      <c r="HT60" s="816"/>
      <c r="HU60" s="816"/>
      <c r="HV60" s="816"/>
      <c r="HW60" s="816"/>
      <c r="HX60" s="816"/>
      <c r="HY60" s="816"/>
      <c r="HZ60" s="816"/>
      <c r="IA60" s="816"/>
      <c r="IB60" s="816"/>
      <c r="IC60" s="816"/>
      <c r="ID60" s="816"/>
      <c r="IE60" s="816"/>
      <c r="IF60" s="816"/>
      <c r="IG60" s="816"/>
      <c r="IH60" s="816"/>
      <c r="II60" s="816"/>
      <c r="IJ60" s="816"/>
      <c r="IK60" s="816"/>
      <c r="IL60" s="816"/>
      <c r="IM60" s="816"/>
      <c r="IN60" s="816"/>
      <c r="IO60" s="816"/>
    </row>
    <row r="61" spans="2:249" x14ac:dyDescent="0.2">
      <c r="B61" s="816"/>
      <c r="C61" s="816"/>
      <c r="D61" s="816"/>
      <c r="E61" s="816"/>
      <c r="F61" s="816"/>
      <c r="G61" s="816"/>
      <c r="H61" s="816"/>
      <c r="I61" s="816"/>
      <c r="J61" s="816"/>
      <c r="K61" s="816"/>
      <c r="L61" s="816"/>
      <c r="M61" s="816"/>
      <c r="N61" s="816"/>
      <c r="O61" s="816"/>
      <c r="P61" s="816"/>
      <c r="Q61" s="816"/>
      <c r="R61" s="816"/>
      <c r="S61" s="816"/>
      <c r="T61" s="816"/>
      <c r="U61" s="816"/>
      <c r="V61" s="816"/>
      <c r="W61" s="816"/>
      <c r="X61" s="816"/>
      <c r="Y61" s="816"/>
      <c r="Z61" s="816"/>
      <c r="AA61" s="816"/>
      <c r="AB61" s="816"/>
      <c r="AC61" s="816"/>
      <c r="AD61" s="816"/>
      <c r="AE61" s="816"/>
      <c r="AF61" s="816"/>
      <c r="AG61" s="816"/>
      <c r="AH61" s="816"/>
      <c r="AI61" s="816"/>
      <c r="AJ61" s="816"/>
      <c r="AK61" s="816"/>
      <c r="AL61" s="816"/>
      <c r="AM61" s="816"/>
      <c r="AN61" s="816"/>
      <c r="AO61" s="816"/>
      <c r="AP61" s="816"/>
      <c r="AQ61" s="816"/>
      <c r="AR61" s="816"/>
      <c r="AS61" s="816"/>
      <c r="AT61" s="816"/>
      <c r="AU61" s="816"/>
      <c r="AV61" s="816"/>
      <c r="AW61" s="816"/>
      <c r="AX61" s="816"/>
      <c r="AY61" s="816"/>
      <c r="AZ61" s="816"/>
      <c r="BA61" s="816"/>
      <c r="BB61" s="816"/>
      <c r="BC61" s="816"/>
      <c r="BD61" s="816"/>
      <c r="BE61" s="816"/>
      <c r="BF61" s="816"/>
      <c r="BG61" s="816"/>
      <c r="BH61" s="816"/>
      <c r="BI61" s="816"/>
      <c r="BJ61" s="816"/>
      <c r="BK61" s="816"/>
      <c r="BL61" s="816"/>
      <c r="BM61" s="816"/>
      <c r="BN61" s="816"/>
      <c r="BO61" s="816"/>
      <c r="BP61" s="816"/>
      <c r="BQ61" s="816"/>
      <c r="BR61" s="816"/>
      <c r="BS61" s="816"/>
      <c r="BT61" s="816"/>
      <c r="BU61" s="816"/>
      <c r="BV61" s="816"/>
      <c r="BW61" s="816"/>
      <c r="BX61" s="816"/>
      <c r="BY61" s="816"/>
      <c r="BZ61" s="816"/>
      <c r="CA61" s="816"/>
      <c r="CB61" s="816"/>
      <c r="CC61" s="816"/>
      <c r="CD61" s="816"/>
      <c r="CE61" s="816"/>
      <c r="CF61" s="816"/>
      <c r="CG61" s="816"/>
      <c r="CH61" s="816"/>
      <c r="CI61" s="816"/>
      <c r="CJ61" s="816"/>
      <c r="CK61" s="816"/>
      <c r="CL61" s="816"/>
      <c r="CM61" s="816"/>
      <c r="CN61" s="816"/>
      <c r="CO61" s="816"/>
      <c r="CP61" s="816"/>
      <c r="CQ61" s="816"/>
      <c r="CR61" s="816"/>
      <c r="CS61" s="816"/>
      <c r="CT61" s="816"/>
      <c r="CU61" s="816"/>
      <c r="CV61" s="816"/>
      <c r="CW61" s="816"/>
      <c r="CX61" s="816"/>
      <c r="CY61" s="816"/>
      <c r="CZ61" s="816"/>
      <c r="DA61" s="816"/>
      <c r="DB61" s="816"/>
      <c r="DC61" s="816"/>
      <c r="DD61" s="816"/>
      <c r="DE61" s="816"/>
      <c r="DF61" s="816"/>
      <c r="DG61" s="816"/>
      <c r="DH61" s="816"/>
      <c r="DI61" s="816"/>
      <c r="DJ61" s="816"/>
      <c r="DK61" s="816"/>
      <c r="DL61" s="816"/>
      <c r="DM61" s="816"/>
      <c r="DN61" s="816"/>
      <c r="DO61" s="816"/>
      <c r="DP61" s="816"/>
      <c r="DQ61" s="816"/>
      <c r="DR61" s="816"/>
      <c r="DS61" s="816"/>
      <c r="DT61" s="816"/>
      <c r="DU61" s="816"/>
      <c r="DV61" s="816"/>
      <c r="DW61" s="816"/>
      <c r="DX61" s="816"/>
      <c r="DY61" s="816"/>
      <c r="DZ61" s="816"/>
      <c r="EA61" s="816"/>
      <c r="EB61" s="816"/>
      <c r="EC61" s="816"/>
      <c r="ED61" s="816"/>
      <c r="EE61" s="816"/>
      <c r="EF61" s="816"/>
      <c r="EG61" s="816"/>
      <c r="EH61" s="816"/>
      <c r="EI61" s="816"/>
      <c r="EJ61" s="816"/>
      <c r="EK61" s="816"/>
      <c r="EL61" s="816"/>
      <c r="EM61" s="816"/>
      <c r="EN61" s="816"/>
      <c r="EO61" s="816"/>
      <c r="EP61" s="816"/>
      <c r="EQ61" s="816"/>
      <c r="ER61" s="816"/>
      <c r="ES61" s="816"/>
      <c r="ET61" s="816"/>
      <c r="EU61" s="816"/>
      <c r="EV61" s="816"/>
      <c r="EW61" s="816"/>
      <c r="EX61" s="816"/>
      <c r="EY61" s="816"/>
      <c r="EZ61" s="816"/>
      <c r="FA61" s="816"/>
      <c r="FB61" s="816"/>
      <c r="FC61" s="816"/>
      <c r="FD61" s="816"/>
      <c r="FE61" s="816"/>
      <c r="FF61" s="816"/>
      <c r="FG61" s="816"/>
      <c r="FH61" s="816"/>
      <c r="FI61" s="816"/>
      <c r="FJ61" s="816"/>
      <c r="FK61" s="816"/>
      <c r="FL61" s="816"/>
      <c r="FM61" s="816"/>
      <c r="FN61" s="816"/>
      <c r="FO61" s="816"/>
      <c r="FP61" s="816"/>
      <c r="FQ61" s="816"/>
      <c r="FR61" s="816"/>
      <c r="FS61" s="816"/>
      <c r="FT61" s="816"/>
      <c r="FU61" s="816"/>
      <c r="FV61" s="816"/>
      <c r="FW61" s="816"/>
      <c r="FX61" s="816"/>
      <c r="FY61" s="816"/>
      <c r="FZ61" s="816"/>
      <c r="GA61" s="816"/>
      <c r="GB61" s="816"/>
      <c r="GC61" s="816"/>
      <c r="GD61" s="816"/>
      <c r="GE61" s="816"/>
      <c r="GF61" s="816"/>
      <c r="GG61" s="816"/>
      <c r="GH61" s="816"/>
      <c r="GI61" s="816"/>
      <c r="GJ61" s="816"/>
      <c r="GK61" s="816"/>
      <c r="GL61" s="816"/>
      <c r="GM61" s="816"/>
      <c r="GN61" s="816"/>
      <c r="GO61" s="816"/>
      <c r="GP61" s="816"/>
      <c r="GQ61" s="816"/>
      <c r="GR61" s="816"/>
      <c r="GS61" s="816"/>
      <c r="GT61" s="816"/>
      <c r="GU61" s="816"/>
      <c r="GV61" s="816"/>
      <c r="GW61" s="816"/>
      <c r="GX61" s="816"/>
      <c r="GY61" s="816"/>
      <c r="GZ61" s="816"/>
      <c r="HA61" s="816"/>
      <c r="HB61" s="816"/>
      <c r="HC61" s="816"/>
      <c r="HD61" s="816"/>
      <c r="HE61" s="816"/>
      <c r="HF61" s="816"/>
      <c r="HG61" s="816"/>
      <c r="HH61" s="816"/>
      <c r="HI61" s="816"/>
      <c r="HJ61" s="816"/>
      <c r="HK61" s="816"/>
      <c r="HL61" s="816"/>
      <c r="HM61" s="816"/>
      <c r="HN61" s="816"/>
      <c r="HO61" s="816"/>
      <c r="HP61" s="816"/>
      <c r="HQ61" s="816"/>
      <c r="HR61" s="816"/>
      <c r="HS61" s="816"/>
      <c r="HT61" s="816"/>
      <c r="HU61" s="816"/>
      <c r="HV61" s="816"/>
      <c r="HW61" s="816"/>
      <c r="HX61" s="816"/>
      <c r="HY61" s="816"/>
      <c r="HZ61" s="816"/>
      <c r="IA61" s="816"/>
      <c r="IB61" s="816"/>
      <c r="IC61" s="816"/>
      <c r="ID61" s="816"/>
      <c r="IE61" s="816"/>
      <c r="IF61" s="816"/>
      <c r="IG61" s="816"/>
      <c r="IH61" s="816"/>
      <c r="II61" s="816"/>
      <c r="IJ61" s="816"/>
      <c r="IK61" s="816"/>
      <c r="IL61" s="816"/>
      <c r="IM61" s="816"/>
      <c r="IN61" s="816"/>
      <c r="IO61" s="816"/>
    </row>
    <row r="62" spans="2:249" x14ac:dyDescent="0.2">
      <c r="B62" s="816"/>
      <c r="C62" s="816"/>
      <c r="D62" s="816"/>
      <c r="E62" s="816"/>
      <c r="F62" s="816"/>
      <c r="G62" s="816"/>
      <c r="H62" s="816"/>
      <c r="I62" s="816"/>
      <c r="J62" s="816"/>
      <c r="K62" s="816"/>
      <c r="L62" s="816"/>
      <c r="M62" s="816"/>
      <c r="N62" s="816"/>
      <c r="O62" s="816"/>
      <c r="P62" s="816"/>
      <c r="Q62" s="816"/>
      <c r="R62" s="816"/>
      <c r="S62" s="816"/>
      <c r="T62" s="816"/>
      <c r="U62" s="816"/>
      <c r="V62" s="816"/>
      <c r="W62" s="816"/>
      <c r="X62" s="816"/>
      <c r="Y62" s="816"/>
      <c r="Z62" s="816"/>
      <c r="AA62" s="816"/>
      <c r="AB62" s="816"/>
      <c r="AC62" s="816"/>
      <c r="AD62" s="816"/>
      <c r="AE62" s="816"/>
      <c r="AF62" s="816"/>
      <c r="AG62" s="816"/>
      <c r="AH62" s="816"/>
      <c r="AI62" s="816"/>
      <c r="AJ62" s="816"/>
      <c r="AK62" s="816"/>
      <c r="AL62" s="816"/>
      <c r="AM62" s="816"/>
      <c r="AN62" s="816"/>
      <c r="AO62" s="816"/>
      <c r="AP62" s="816"/>
      <c r="AQ62" s="816"/>
      <c r="AR62" s="816"/>
      <c r="AS62" s="816"/>
      <c r="AT62" s="816"/>
      <c r="AU62" s="816"/>
      <c r="AV62" s="816"/>
      <c r="AW62" s="816"/>
      <c r="AX62" s="816"/>
      <c r="AY62" s="816"/>
      <c r="AZ62" s="816"/>
      <c r="BA62" s="816"/>
      <c r="BB62" s="816"/>
      <c r="BC62" s="816"/>
      <c r="BD62" s="816"/>
      <c r="BE62" s="816"/>
      <c r="BF62" s="816"/>
      <c r="BG62" s="816"/>
      <c r="BH62" s="816"/>
      <c r="BI62" s="816"/>
      <c r="BJ62" s="816"/>
      <c r="BK62" s="816"/>
      <c r="BL62" s="816"/>
      <c r="BM62" s="816"/>
      <c r="BN62" s="816"/>
      <c r="BO62" s="816"/>
      <c r="BP62" s="816"/>
      <c r="BQ62" s="816"/>
      <c r="BR62" s="816"/>
      <c r="BS62" s="816"/>
      <c r="BT62" s="816"/>
      <c r="BU62" s="816"/>
      <c r="BV62" s="816"/>
      <c r="BW62" s="816"/>
      <c r="BX62" s="816"/>
      <c r="BY62" s="816"/>
      <c r="BZ62" s="816"/>
      <c r="CA62" s="816"/>
      <c r="CB62" s="816"/>
      <c r="CC62" s="816"/>
      <c r="CD62" s="816"/>
      <c r="CE62" s="816"/>
      <c r="CF62" s="816"/>
      <c r="CG62" s="816"/>
      <c r="CH62" s="816"/>
      <c r="CI62" s="816"/>
      <c r="CJ62" s="816"/>
      <c r="CK62" s="816"/>
      <c r="CL62" s="816"/>
      <c r="CM62" s="816"/>
      <c r="CN62" s="816"/>
      <c r="CO62" s="816"/>
      <c r="CP62" s="816"/>
      <c r="CQ62" s="816"/>
      <c r="CR62" s="816"/>
      <c r="CS62" s="816"/>
      <c r="CT62" s="816"/>
      <c r="CU62" s="816"/>
      <c r="CV62" s="816"/>
      <c r="CW62" s="816"/>
      <c r="CX62" s="816"/>
      <c r="CY62" s="816"/>
      <c r="CZ62" s="816"/>
      <c r="DA62" s="816"/>
      <c r="DB62" s="816"/>
      <c r="DC62" s="816"/>
      <c r="DD62" s="816"/>
      <c r="DE62" s="816"/>
      <c r="DF62" s="816"/>
      <c r="DG62" s="816"/>
      <c r="DH62" s="816"/>
      <c r="DI62" s="816"/>
      <c r="DJ62" s="816"/>
      <c r="DK62" s="816"/>
      <c r="DL62" s="816"/>
      <c r="DM62" s="816"/>
      <c r="DN62" s="816"/>
      <c r="DO62" s="816"/>
      <c r="DP62" s="816"/>
      <c r="DQ62" s="816"/>
      <c r="DR62" s="816"/>
      <c r="DS62" s="816"/>
      <c r="DT62" s="816"/>
      <c r="DU62" s="816"/>
      <c r="DV62" s="816"/>
      <c r="DW62" s="816"/>
      <c r="DX62" s="816"/>
      <c r="DY62" s="816"/>
      <c r="DZ62" s="816"/>
      <c r="EA62" s="816"/>
      <c r="EB62" s="816"/>
      <c r="EC62" s="816"/>
      <c r="ED62" s="816"/>
      <c r="EE62" s="816"/>
      <c r="EF62" s="816"/>
      <c r="EG62" s="816"/>
      <c r="EH62" s="816"/>
      <c r="EI62" s="816"/>
      <c r="EJ62" s="816"/>
      <c r="EK62" s="816"/>
      <c r="EL62" s="816"/>
      <c r="EM62" s="816"/>
      <c r="EN62" s="816"/>
      <c r="EO62" s="816"/>
      <c r="EP62" s="816"/>
      <c r="EQ62" s="816"/>
      <c r="ER62" s="816"/>
      <c r="ES62" s="816"/>
      <c r="ET62" s="816"/>
      <c r="EU62" s="816"/>
      <c r="EV62" s="816"/>
      <c r="EW62" s="816"/>
      <c r="EX62" s="816"/>
      <c r="EY62" s="816"/>
      <c r="EZ62" s="816"/>
      <c r="FA62" s="816"/>
      <c r="FB62" s="816"/>
      <c r="FC62" s="816"/>
      <c r="FD62" s="816"/>
      <c r="FE62" s="816"/>
      <c r="FF62" s="816"/>
      <c r="FG62" s="816"/>
      <c r="FH62" s="816"/>
      <c r="FI62" s="816"/>
      <c r="FJ62" s="816"/>
      <c r="FK62" s="816"/>
      <c r="FL62" s="816"/>
      <c r="FM62" s="816"/>
      <c r="FN62" s="816"/>
      <c r="FO62" s="816"/>
      <c r="FP62" s="816"/>
      <c r="FQ62" s="816"/>
      <c r="FR62" s="816"/>
      <c r="FS62" s="816"/>
      <c r="FT62" s="816"/>
      <c r="FU62" s="816"/>
      <c r="FV62" s="816"/>
      <c r="FW62" s="816"/>
      <c r="FX62" s="816"/>
      <c r="FY62" s="816"/>
      <c r="FZ62" s="816"/>
      <c r="GA62" s="816"/>
      <c r="GB62" s="816"/>
      <c r="GC62" s="816"/>
      <c r="GD62" s="816"/>
      <c r="GE62" s="816"/>
      <c r="GF62" s="816"/>
      <c r="GG62" s="816"/>
      <c r="GH62" s="816"/>
      <c r="GI62" s="816"/>
      <c r="GJ62" s="816"/>
      <c r="GK62" s="816"/>
      <c r="GL62" s="816"/>
      <c r="GM62" s="816"/>
      <c r="GN62" s="816"/>
      <c r="GO62" s="816"/>
      <c r="GP62" s="816"/>
      <c r="GQ62" s="816"/>
      <c r="GR62" s="816"/>
      <c r="GS62" s="816"/>
      <c r="GT62" s="816"/>
      <c r="GU62" s="816"/>
      <c r="GV62" s="816"/>
      <c r="GW62" s="816"/>
      <c r="GX62" s="816"/>
      <c r="GY62" s="816"/>
      <c r="GZ62" s="816"/>
      <c r="HA62" s="816"/>
      <c r="HB62" s="816"/>
      <c r="HC62" s="816"/>
      <c r="HD62" s="816"/>
      <c r="HE62" s="816"/>
      <c r="HF62" s="816"/>
      <c r="HG62" s="816"/>
      <c r="HH62" s="816"/>
      <c r="HI62" s="816"/>
      <c r="HJ62" s="816"/>
      <c r="HK62" s="816"/>
      <c r="HL62" s="816"/>
      <c r="HM62" s="816"/>
      <c r="HN62" s="816"/>
      <c r="HO62" s="816"/>
      <c r="HP62" s="816"/>
      <c r="HQ62" s="816"/>
      <c r="HR62" s="816"/>
      <c r="HS62" s="816"/>
      <c r="HT62" s="816"/>
      <c r="HU62" s="816"/>
      <c r="HV62" s="816"/>
      <c r="HW62" s="816"/>
      <c r="HX62" s="816"/>
      <c r="HY62" s="816"/>
      <c r="HZ62" s="816"/>
      <c r="IA62" s="816"/>
      <c r="IB62" s="816"/>
      <c r="IC62" s="816"/>
      <c r="ID62" s="816"/>
      <c r="IE62" s="816"/>
      <c r="IF62" s="816"/>
      <c r="IG62" s="816"/>
      <c r="IH62" s="816"/>
      <c r="II62" s="816"/>
      <c r="IJ62" s="816"/>
      <c r="IK62" s="816"/>
      <c r="IL62" s="816"/>
      <c r="IM62" s="816"/>
      <c r="IN62" s="816"/>
      <c r="IO62" s="816"/>
    </row>
    <row r="63" spans="2:249" x14ac:dyDescent="0.2">
      <c r="B63" s="816"/>
      <c r="C63" s="816"/>
      <c r="D63" s="816"/>
      <c r="E63" s="816"/>
      <c r="F63" s="816"/>
      <c r="G63" s="816"/>
      <c r="H63" s="816"/>
      <c r="I63" s="816"/>
      <c r="J63" s="816"/>
      <c r="K63" s="816"/>
      <c r="L63" s="816"/>
      <c r="M63" s="816"/>
      <c r="N63" s="816"/>
      <c r="O63" s="816"/>
      <c r="P63" s="816"/>
      <c r="Q63" s="816"/>
      <c r="R63" s="816"/>
      <c r="S63" s="816"/>
      <c r="T63" s="816"/>
      <c r="U63" s="816"/>
      <c r="V63" s="816"/>
      <c r="W63" s="816"/>
      <c r="X63" s="816"/>
      <c r="Y63" s="816"/>
      <c r="Z63" s="816"/>
      <c r="AA63" s="816"/>
      <c r="AB63" s="816"/>
      <c r="AC63" s="816"/>
      <c r="AD63" s="816"/>
      <c r="AE63" s="816"/>
      <c r="AF63" s="816"/>
      <c r="AG63" s="816"/>
      <c r="AH63" s="816"/>
      <c r="AI63" s="816"/>
      <c r="AJ63" s="816"/>
      <c r="AK63" s="816"/>
      <c r="AL63" s="816"/>
      <c r="AM63" s="816"/>
      <c r="AN63" s="816"/>
      <c r="AO63" s="816"/>
      <c r="AP63" s="816"/>
      <c r="AQ63" s="816"/>
      <c r="AR63" s="816"/>
      <c r="AS63" s="816"/>
      <c r="AT63" s="816"/>
      <c r="AU63" s="816"/>
      <c r="AV63" s="816"/>
      <c r="AW63" s="816"/>
      <c r="AX63" s="816"/>
      <c r="AY63" s="816"/>
      <c r="AZ63" s="816"/>
      <c r="BA63" s="816"/>
      <c r="BB63" s="816"/>
      <c r="BC63" s="816"/>
      <c r="BD63" s="816"/>
      <c r="BE63" s="816"/>
      <c r="BF63" s="816"/>
      <c r="BG63" s="816"/>
      <c r="BH63" s="816"/>
      <c r="BI63" s="816"/>
      <c r="BJ63" s="816"/>
      <c r="BK63" s="816"/>
      <c r="BL63" s="816"/>
      <c r="BM63" s="816"/>
      <c r="BN63" s="816"/>
      <c r="BO63" s="816"/>
      <c r="BP63" s="816"/>
      <c r="BQ63" s="816"/>
      <c r="BR63" s="816"/>
      <c r="BS63" s="816"/>
      <c r="BT63" s="816"/>
      <c r="BU63" s="816"/>
      <c r="BV63" s="816"/>
      <c r="BW63" s="816"/>
      <c r="BX63" s="816"/>
      <c r="BY63" s="816"/>
      <c r="BZ63" s="816"/>
      <c r="CA63" s="816"/>
      <c r="CB63" s="816"/>
      <c r="CC63" s="816"/>
      <c r="CD63" s="816"/>
      <c r="CE63" s="816"/>
      <c r="CF63" s="816"/>
      <c r="CG63" s="816"/>
      <c r="CH63" s="816"/>
      <c r="CI63" s="816"/>
      <c r="CJ63" s="816"/>
      <c r="CK63" s="816"/>
      <c r="CL63" s="816"/>
      <c r="CM63" s="816"/>
      <c r="CN63" s="816"/>
      <c r="CO63" s="816"/>
      <c r="CP63" s="816"/>
      <c r="CQ63" s="816"/>
      <c r="CR63" s="816"/>
      <c r="CS63" s="816"/>
      <c r="CT63" s="816"/>
      <c r="CU63" s="816"/>
      <c r="CV63" s="816"/>
      <c r="CW63" s="816"/>
      <c r="CX63" s="816"/>
      <c r="CY63" s="816"/>
      <c r="CZ63" s="816"/>
      <c r="DA63" s="816"/>
      <c r="DB63" s="816"/>
      <c r="DC63" s="816"/>
      <c r="DD63" s="816"/>
      <c r="DE63" s="816"/>
      <c r="DF63" s="816"/>
      <c r="DG63" s="816"/>
      <c r="DH63" s="816"/>
      <c r="DI63" s="816"/>
      <c r="DJ63" s="816"/>
      <c r="DK63" s="816"/>
      <c r="DL63" s="816"/>
      <c r="DM63" s="816"/>
      <c r="DN63" s="816"/>
      <c r="DO63" s="816"/>
      <c r="DP63" s="816"/>
      <c r="DQ63" s="816"/>
      <c r="DR63" s="816"/>
      <c r="DS63" s="816"/>
      <c r="DT63" s="816"/>
      <c r="DU63" s="816"/>
      <c r="DV63" s="816"/>
      <c r="DW63" s="816"/>
      <c r="DX63" s="816"/>
      <c r="DY63" s="816"/>
      <c r="DZ63" s="816"/>
      <c r="EA63" s="816"/>
      <c r="EB63" s="816"/>
      <c r="EC63" s="816"/>
      <c r="ED63" s="816"/>
      <c r="EE63" s="816"/>
      <c r="EF63" s="816"/>
      <c r="EG63" s="816"/>
      <c r="EH63" s="816"/>
      <c r="EI63" s="816"/>
      <c r="EJ63" s="816"/>
      <c r="EK63" s="816"/>
      <c r="EL63" s="816"/>
      <c r="EM63" s="816"/>
      <c r="EN63" s="816"/>
      <c r="EO63" s="816"/>
      <c r="EP63" s="816"/>
      <c r="EQ63" s="816"/>
      <c r="ER63" s="816"/>
      <c r="ES63" s="816"/>
      <c r="ET63" s="816"/>
      <c r="EU63" s="816"/>
      <c r="EV63" s="816"/>
      <c r="EW63" s="816"/>
      <c r="EX63" s="816"/>
      <c r="EY63" s="816"/>
      <c r="EZ63" s="816"/>
      <c r="FA63" s="816"/>
      <c r="FB63" s="816"/>
      <c r="FC63" s="816"/>
      <c r="FD63" s="816"/>
      <c r="FE63" s="816"/>
      <c r="FF63" s="816"/>
      <c r="FG63" s="816"/>
      <c r="FH63" s="816"/>
      <c r="FI63" s="816"/>
      <c r="FJ63" s="816"/>
      <c r="FK63" s="816"/>
      <c r="FL63" s="816"/>
      <c r="FM63" s="816"/>
      <c r="FN63" s="816"/>
      <c r="FO63" s="816"/>
      <c r="FP63" s="816"/>
      <c r="FQ63" s="816"/>
      <c r="FR63" s="816"/>
      <c r="FS63" s="816"/>
      <c r="FT63" s="816"/>
      <c r="FU63" s="816"/>
      <c r="FV63" s="816"/>
      <c r="FW63" s="816"/>
      <c r="FX63" s="816"/>
      <c r="FY63" s="816"/>
      <c r="FZ63" s="816"/>
      <c r="GA63" s="816"/>
      <c r="GB63" s="816"/>
      <c r="GC63" s="816"/>
      <c r="GD63" s="816"/>
      <c r="GE63" s="816"/>
      <c r="GF63" s="816"/>
      <c r="GG63" s="816"/>
      <c r="GH63" s="816"/>
      <c r="GI63" s="816"/>
      <c r="GJ63" s="816"/>
      <c r="GK63" s="816"/>
      <c r="GL63" s="816"/>
      <c r="GM63" s="816"/>
      <c r="GN63" s="816"/>
      <c r="GO63" s="816"/>
      <c r="GP63" s="816"/>
      <c r="GQ63" s="816"/>
      <c r="GR63" s="816"/>
      <c r="GS63" s="816"/>
      <c r="GT63" s="816"/>
      <c r="GU63" s="816"/>
      <c r="GV63" s="816"/>
      <c r="GW63" s="816"/>
      <c r="GX63" s="816"/>
      <c r="GY63" s="816"/>
      <c r="GZ63" s="816"/>
      <c r="HA63" s="816"/>
      <c r="HB63" s="816"/>
      <c r="HC63" s="816"/>
      <c r="HD63" s="816"/>
      <c r="HE63" s="816"/>
      <c r="HF63" s="816"/>
      <c r="HG63" s="816"/>
      <c r="HH63" s="816"/>
      <c r="HI63" s="816"/>
      <c r="HJ63" s="816"/>
      <c r="HK63" s="816"/>
      <c r="HL63" s="816"/>
      <c r="HM63" s="816"/>
      <c r="HN63" s="816"/>
      <c r="HO63" s="816"/>
      <c r="HP63" s="816"/>
      <c r="HQ63" s="816"/>
      <c r="HR63" s="816"/>
      <c r="HS63" s="816"/>
      <c r="HT63" s="816"/>
      <c r="HU63" s="816"/>
      <c r="HV63" s="816"/>
      <c r="HW63" s="816"/>
      <c r="HX63" s="816"/>
      <c r="HY63" s="816"/>
      <c r="HZ63" s="816"/>
      <c r="IA63" s="816"/>
      <c r="IB63" s="816"/>
      <c r="IC63" s="816"/>
      <c r="ID63" s="816"/>
      <c r="IE63" s="816"/>
      <c r="IF63" s="816"/>
      <c r="IG63" s="816"/>
      <c r="IH63" s="816"/>
      <c r="II63" s="816"/>
      <c r="IJ63" s="816"/>
      <c r="IK63" s="816"/>
      <c r="IL63" s="816"/>
      <c r="IM63" s="816"/>
      <c r="IN63" s="816"/>
      <c r="IO63" s="816"/>
    </row>
  </sheetData>
  <mergeCells count="14">
    <mergeCell ref="D8:E8"/>
    <mergeCell ref="K8:L8"/>
    <mergeCell ref="B47:E47"/>
    <mergeCell ref="B48:E48"/>
    <mergeCell ref="A1:M1"/>
    <mergeCell ref="A2:M2"/>
    <mergeCell ref="A3:M3"/>
    <mergeCell ref="A4:M4"/>
    <mergeCell ref="A5:M5"/>
    <mergeCell ref="B7:F7"/>
    <mergeCell ref="G7:H8"/>
    <mergeCell ref="I7:J8"/>
    <mergeCell ref="K7:L7"/>
    <mergeCell ref="B8:C8"/>
  </mergeCells>
  <phoneticPr fontId="6" type="noConversion"/>
  <printOptions horizontalCentered="1" verticalCentered="1"/>
  <pageMargins left="0.39370078740157483" right="0.39370078740157483" top="0.39370078740157483" bottom="0.39370078740157483" header="0.51181102362204722" footer="0.51181102362204722"/>
  <pageSetup scale="74" orientation="landscape" useFirstPageNumber="1" horizontalDpi="300" verticalDpi="300" r:id="rId1"/>
  <headerFooter alignWithMargins="0"/>
  <colBreaks count="1" manualBreakCount="1">
    <brk id="13"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N52"/>
  <sheetViews>
    <sheetView showGridLines="0" workbookViewId="0">
      <selection activeCell="L40" sqref="L40"/>
    </sheetView>
  </sheetViews>
  <sheetFormatPr baseColWidth="10" defaultRowHeight="12.75" x14ac:dyDescent="0.2"/>
  <cols>
    <col min="1" max="1" width="39.42578125" style="200" customWidth="1"/>
    <col min="2" max="2" width="6.28515625" style="200" customWidth="1"/>
    <col min="3" max="3" width="14" style="200" customWidth="1"/>
    <col min="4" max="4" width="6.7109375" style="200" customWidth="1"/>
    <col min="5" max="5" width="15.42578125" style="200" customWidth="1"/>
    <col min="6" max="6" width="15.28515625" style="200" customWidth="1"/>
    <col min="7" max="7" width="6.7109375" style="200" customWidth="1"/>
    <col min="8" max="8" width="14.85546875" style="200" customWidth="1"/>
    <col min="9" max="9" width="5.85546875" style="200" customWidth="1"/>
    <col min="10" max="10" width="14.42578125" style="200" bestFit="1" customWidth="1"/>
    <col min="11" max="11" width="11.42578125" style="200"/>
    <col min="12" max="12" width="12.42578125" style="200" bestFit="1" customWidth="1"/>
    <col min="13" max="13" width="15.42578125" style="200" customWidth="1"/>
    <col min="14" max="14" width="25.85546875" style="200" bestFit="1" customWidth="1"/>
    <col min="15" max="256" width="11.42578125" style="200"/>
    <col min="257" max="257" width="58.7109375" style="200" bestFit="1" customWidth="1"/>
    <col min="258" max="258" width="6.28515625" style="200" customWidth="1"/>
    <col min="259" max="259" width="14" style="200" customWidth="1"/>
    <col min="260" max="260" width="6.7109375" style="200" customWidth="1"/>
    <col min="261" max="261" width="15.42578125" style="200" customWidth="1"/>
    <col min="262" max="262" width="15.28515625" style="200" customWidth="1"/>
    <col min="263" max="263" width="6.7109375" style="200" customWidth="1"/>
    <col min="264" max="264" width="14.85546875" style="200" customWidth="1"/>
    <col min="265" max="265" width="5.85546875" style="200" customWidth="1"/>
    <col min="266" max="266" width="14.42578125" style="200" bestFit="1" customWidth="1"/>
    <col min="267" max="267" width="11.42578125" style="200"/>
    <col min="268" max="268" width="12.42578125" style="200" bestFit="1" customWidth="1"/>
    <col min="269" max="269" width="15.42578125" style="200" customWidth="1"/>
    <col min="270" max="270" width="25.85546875" style="200" bestFit="1" customWidth="1"/>
    <col min="271" max="512" width="11.42578125" style="200"/>
    <col min="513" max="513" width="58.7109375" style="200" bestFit="1" customWidth="1"/>
    <col min="514" max="514" width="6.28515625" style="200" customWidth="1"/>
    <col min="515" max="515" width="14" style="200" customWidth="1"/>
    <col min="516" max="516" width="6.7109375" style="200" customWidth="1"/>
    <col min="517" max="517" width="15.42578125" style="200" customWidth="1"/>
    <col min="518" max="518" width="15.28515625" style="200" customWidth="1"/>
    <col min="519" max="519" width="6.7109375" style="200" customWidth="1"/>
    <col min="520" max="520" width="14.85546875" style="200" customWidth="1"/>
    <col min="521" max="521" width="5.85546875" style="200" customWidth="1"/>
    <col min="522" max="522" width="14.42578125" style="200" bestFit="1" customWidth="1"/>
    <col min="523" max="523" width="11.42578125" style="200"/>
    <col min="524" max="524" width="12.42578125" style="200" bestFit="1" customWidth="1"/>
    <col min="525" max="525" width="15.42578125" style="200" customWidth="1"/>
    <col min="526" max="526" width="25.85546875" style="200" bestFit="1" customWidth="1"/>
    <col min="527" max="768" width="11.42578125" style="200"/>
    <col min="769" max="769" width="58.7109375" style="200" bestFit="1" customWidth="1"/>
    <col min="770" max="770" width="6.28515625" style="200" customWidth="1"/>
    <col min="771" max="771" width="14" style="200" customWidth="1"/>
    <col min="772" max="772" width="6.7109375" style="200" customWidth="1"/>
    <col min="773" max="773" width="15.42578125" style="200" customWidth="1"/>
    <col min="774" max="774" width="15.28515625" style="200" customWidth="1"/>
    <col min="775" max="775" width="6.7109375" style="200" customWidth="1"/>
    <col min="776" max="776" width="14.85546875" style="200" customWidth="1"/>
    <col min="777" max="777" width="5.85546875" style="200" customWidth="1"/>
    <col min="778" max="778" width="14.42578125" style="200" bestFit="1" customWidth="1"/>
    <col min="779" max="779" width="11.42578125" style="200"/>
    <col min="780" max="780" width="12.42578125" style="200" bestFit="1" customWidth="1"/>
    <col min="781" max="781" width="15.42578125" style="200" customWidth="1"/>
    <col min="782" max="782" width="25.85546875" style="200" bestFit="1" customWidth="1"/>
    <col min="783" max="1024" width="11.42578125" style="200"/>
    <col min="1025" max="1025" width="58.7109375" style="200" bestFit="1" customWidth="1"/>
    <col min="1026" max="1026" width="6.28515625" style="200" customWidth="1"/>
    <col min="1027" max="1027" width="14" style="200" customWidth="1"/>
    <col min="1028" max="1028" width="6.7109375" style="200" customWidth="1"/>
    <col min="1029" max="1029" width="15.42578125" style="200" customWidth="1"/>
    <col min="1030" max="1030" width="15.28515625" style="200" customWidth="1"/>
    <col min="1031" max="1031" width="6.7109375" style="200" customWidth="1"/>
    <col min="1032" max="1032" width="14.85546875" style="200" customWidth="1"/>
    <col min="1033" max="1033" width="5.85546875" style="200" customWidth="1"/>
    <col min="1034" max="1034" width="14.42578125" style="200" bestFit="1" customWidth="1"/>
    <col min="1035" max="1035" width="11.42578125" style="200"/>
    <col min="1036" max="1036" width="12.42578125" style="200" bestFit="1" customWidth="1"/>
    <col min="1037" max="1037" width="15.42578125" style="200" customWidth="1"/>
    <col min="1038" max="1038" width="25.85546875" style="200" bestFit="1" customWidth="1"/>
    <col min="1039" max="1280" width="11.42578125" style="200"/>
    <col min="1281" max="1281" width="58.7109375" style="200" bestFit="1" customWidth="1"/>
    <col min="1282" max="1282" width="6.28515625" style="200" customWidth="1"/>
    <col min="1283" max="1283" width="14" style="200" customWidth="1"/>
    <col min="1284" max="1284" width="6.7109375" style="200" customWidth="1"/>
    <col min="1285" max="1285" width="15.42578125" style="200" customWidth="1"/>
    <col min="1286" max="1286" width="15.28515625" style="200" customWidth="1"/>
    <col min="1287" max="1287" width="6.7109375" style="200" customWidth="1"/>
    <col min="1288" max="1288" width="14.85546875" style="200" customWidth="1"/>
    <col min="1289" max="1289" width="5.85546875" style="200" customWidth="1"/>
    <col min="1290" max="1290" width="14.42578125" style="200" bestFit="1" customWidth="1"/>
    <col min="1291" max="1291" width="11.42578125" style="200"/>
    <col min="1292" max="1292" width="12.42578125" style="200" bestFit="1" customWidth="1"/>
    <col min="1293" max="1293" width="15.42578125" style="200" customWidth="1"/>
    <col min="1294" max="1294" width="25.85546875" style="200" bestFit="1" customWidth="1"/>
    <col min="1295" max="1536" width="11.42578125" style="200"/>
    <col min="1537" max="1537" width="58.7109375" style="200" bestFit="1" customWidth="1"/>
    <col min="1538" max="1538" width="6.28515625" style="200" customWidth="1"/>
    <col min="1539" max="1539" width="14" style="200" customWidth="1"/>
    <col min="1540" max="1540" width="6.7109375" style="200" customWidth="1"/>
    <col min="1541" max="1541" width="15.42578125" style="200" customWidth="1"/>
    <col min="1542" max="1542" width="15.28515625" style="200" customWidth="1"/>
    <col min="1543" max="1543" width="6.7109375" style="200" customWidth="1"/>
    <col min="1544" max="1544" width="14.85546875" style="200" customWidth="1"/>
    <col min="1545" max="1545" width="5.85546875" style="200" customWidth="1"/>
    <col min="1546" max="1546" width="14.42578125" style="200" bestFit="1" customWidth="1"/>
    <col min="1547" max="1547" width="11.42578125" style="200"/>
    <col min="1548" max="1548" width="12.42578125" style="200" bestFit="1" customWidth="1"/>
    <col min="1549" max="1549" width="15.42578125" style="200" customWidth="1"/>
    <col min="1550" max="1550" width="25.85546875" style="200" bestFit="1" customWidth="1"/>
    <col min="1551" max="1792" width="11.42578125" style="200"/>
    <col min="1793" max="1793" width="58.7109375" style="200" bestFit="1" customWidth="1"/>
    <col min="1794" max="1794" width="6.28515625" style="200" customWidth="1"/>
    <col min="1795" max="1795" width="14" style="200" customWidth="1"/>
    <col min="1796" max="1796" width="6.7109375" style="200" customWidth="1"/>
    <col min="1797" max="1797" width="15.42578125" style="200" customWidth="1"/>
    <col min="1798" max="1798" width="15.28515625" style="200" customWidth="1"/>
    <col min="1799" max="1799" width="6.7109375" style="200" customWidth="1"/>
    <col min="1800" max="1800" width="14.85546875" style="200" customWidth="1"/>
    <col min="1801" max="1801" width="5.85546875" style="200" customWidth="1"/>
    <col min="1802" max="1802" width="14.42578125" style="200" bestFit="1" customWidth="1"/>
    <col min="1803" max="1803" width="11.42578125" style="200"/>
    <col min="1804" max="1804" width="12.42578125" style="200" bestFit="1" customWidth="1"/>
    <col min="1805" max="1805" width="15.42578125" style="200" customWidth="1"/>
    <col min="1806" max="1806" width="25.85546875" style="200" bestFit="1" customWidth="1"/>
    <col min="1807" max="2048" width="11.42578125" style="200"/>
    <col min="2049" max="2049" width="58.7109375" style="200" bestFit="1" customWidth="1"/>
    <col min="2050" max="2050" width="6.28515625" style="200" customWidth="1"/>
    <col min="2051" max="2051" width="14" style="200" customWidth="1"/>
    <col min="2052" max="2052" width="6.7109375" style="200" customWidth="1"/>
    <col min="2053" max="2053" width="15.42578125" style="200" customWidth="1"/>
    <col min="2054" max="2054" width="15.28515625" style="200" customWidth="1"/>
    <col min="2055" max="2055" width="6.7109375" style="200" customWidth="1"/>
    <col min="2056" max="2056" width="14.85546875" style="200" customWidth="1"/>
    <col min="2057" max="2057" width="5.85546875" style="200" customWidth="1"/>
    <col min="2058" max="2058" width="14.42578125" style="200" bestFit="1" customWidth="1"/>
    <col min="2059" max="2059" width="11.42578125" style="200"/>
    <col min="2060" max="2060" width="12.42578125" style="200" bestFit="1" customWidth="1"/>
    <col min="2061" max="2061" width="15.42578125" style="200" customWidth="1"/>
    <col min="2062" max="2062" width="25.85546875" style="200" bestFit="1" customWidth="1"/>
    <col min="2063" max="2304" width="11.42578125" style="200"/>
    <col min="2305" max="2305" width="58.7109375" style="200" bestFit="1" customWidth="1"/>
    <col min="2306" max="2306" width="6.28515625" style="200" customWidth="1"/>
    <col min="2307" max="2307" width="14" style="200" customWidth="1"/>
    <col min="2308" max="2308" width="6.7109375" style="200" customWidth="1"/>
    <col min="2309" max="2309" width="15.42578125" style="200" customWidth="1"/>
    <col min="2310" max="2310" width="15.28515625" style="200" customWidth="1"/>
    <col min="2311" max="2311" width="6.7109375" style="200" customWidth="1"/>
    <col min="2312" max="2312" width="14.85546875" style="200" customWidth="1"/>
    <col min="2313" max="2313" width="5.85546875" style="200" customWidth="1"/>
    <col min="2314" max="2314" width="14.42578125" style="200" bestFit="1" customWidth="1"/>
    <col min="2315" max="2315" width="11.42578125" style="200"/>
    <col min="2316" max="2316" width="12.42578125" style="200" bestFit="1" customWidth="1"/>
    <col min="2317" max="2317" width="15.42578125" style="200" customWidth="1"/>
    <col min="2318" max="2318" width="25.85546875" style="200" bestFit="1" customWidth="1"/>
    <col min="2319" max="2560" width="11.42578125" style="200"/>
    <col min="2561" max="2561" width="58.7109375" style="200" bestFit="1" customWidth="1"/>
    <col min="2562" max="2562" width="6.28515625" style="200" customWidth="1"/>
    <col min="2563" max="2563" width="14" style="200" customWidth="1"/>
    <col min="2564" max="2564" width="6.7109375" style="200" customWidth="1"/>
    <col min="2565" max="2565" width="15.42578125" style="200" customWidth="1"/>
    <col min="2566" max="2566" width="15.28515625" style="200" customWidth="1"/>
    <col min="2567" max="2567" width="6.7109375" style="200" customWidth="1"/>
    <col min="2568" max="2568" width="14.85546875" style="200" customWidth="1"/>
    <col min="2569" max="2569" width="5.85546875" style="200" customWidth="1"/>
    <col min="2570" max="2570" width="14.42578125" style="200" bestFit="1" customWidth="1"/>
    <col min="2571" max="2571" width="11.42578125" style="200"/>
    <col min="2572" max="2572" width="12.42578125" style="200" bestFit="1" customWidth="1"/>
    <col min="2573" max="2573" width="15.42578125" style="200" customWidth="1"/>
    <col min="2574" max="2574" width="25.85546875" style="200" bestFit="1" customWidth="1"/>
    <col min="2575" max="2816" width="11.42578125" style="200"/>
    <col min="2817" max="2817" width="58.7109375" style="200" bestFit="1" customWidth="1"/>
    <col min="2818" max="2818" width="6.28515625" style="200" customWidth="1"/>
    <col min="2819" max="2819" width="14" style="200" customWidth="1"/>
    <col min="2820" max="2820" width="6.7109375" style="200" customWidth="1"/>
    <col min="2821" max="2821" width="15.42578125" style="200" customWidth="1"/>
    <col min="2822" max="2822" width="15.28515625" style="200" customWidth="1"/>
    <col min="2823" max="2823" width="6.7109375" style="200" customWidth="1"/>
    <col min="2824" max="2824" width="14.85546875" style="200" customWidth="1"/>
    <col min="2825" max="2825" width="5.85546875" style="200" customWidth="1"/>
    <col min="2826" max="2826" width="14.42578125" style="200" bestFit="1" customWidth="1"/>
    <col min="2827" max="2827" width="11.42578125" style="200"/>
    <col min="2828" max="2828" width="12.42578125" style="200" bestFit="1" customWidth="1"/>
    <col min="2829" max="2829" width="15.42578125" style="200" customWidth="1"/>
    <col min="2830" max="2830" width="25.85546875" style="200" bestFit="1" customWidth="1"/>
    <col min="2831" max="3072" width="11.42578125" style="200"/>
    <col min="3073" max="3073" width="58.7109375" style="200" bestFit="1" customWidth="1"/>
    <col min="3074" max="3074" width="6.28515625" style="200" customWidth="1"/>
    <col min="3075" max="3075" width="14" style="200" customWidth="1"/>
    <col min="3076" max="3076" width="6.7109375" style="200" customWidth="1"/>
    <col min="3077" max="3077" width="15.42578125" style="200" customWidth="1"/>
    <col min="3078" max="3078" width="15.28515625" style="200" customWidth="1"/>
    <col min="3079" max="3079" width="6.7109375" style="200" customWidth="1"/>
    <col min="3080" max="3080" width="14.85546875" style="200" customWidth="1"/>
    <col min="3081" max="3081" width="5.85546875" style="200" customWidth="1"/>
    <col min="3082" max="3082" width="14.42578125" style="200" bestFit="1" customWidth="1"/>
    <col min="3083" max="3083" width="11.42578125" style="200"/>
    <col min="3084" max="3084" width="12.42578125" style="200" bestFit="1" customWidth="1"/>
    <col min="3085" max="3085" width="15.42578125" style="200" customWidth="1"/>
    <col min="3086" max="3086" width="25.85546875" style="200" bestFit="1" customWidth="1"/>
    <col min="3087" max="3328" width="11.42578125" style="200"/>
    <col min="3329" max="3329" width="58.7109375" style="200" bestFit="1" customWidth="1"/>
    <col min="3330" max="3330" width="6.28515625" style="200" customWidth="1"/>
    <col min="3331" max="3331" width="14" style="200" customWidth="1"/>
    <col min="3332" max="3332" width="6.7109375" style="200" customWidth="1"/>
    <col min="3333" max="3333" width="15.42578125" style="200" customWidth="1"/>
    <col min="3334" max="3334" width="15.28515625" style="200" customWidth="1"/>
    <col min="3335" max="3335" width="6.7109375" style="200" customWidth="1"/>
    <col min="3336" max="3336" width="14.85546875" style="200" customWidth="1"/>
    <col min="3337" max="3337" width="5.85546875" style="200" customWidth="1"/>
    <col min="3338" max="3338" width="14.42578125" style="200" bestFit="1" customWidth="1"/>
    <col min="3339" max="3339" width="11.42578125" style="200"/>
    <col min="3340" max="3340" width="12.42578125" style="200" bestFit="1" customWidth="1"/>
    <col min="3341" max="3341" width="15.42578125" style="200" customWidth="1"/>
    <col min="3342" max="3342" width="25.85546875" style="200" bestFit="1" customWidth="1"/>
    <col min="3343" max="3584" width="11.42578125" style="200"/>
    <col min="3585" max="3585" width="58.7109375" style="200" bestFit="1" customWidth="1"/>
    <col min="3586" max="3586" width="6.28515625" style="200" customWidth="1"/>
    <col min="3587" max="3587" width="14" style="200" customWidth="1"/>
    <col min="3588" max="3588" width="6.7109375" style="200" customWidth="1"/>
    <col min="3589" max="3589" width="15.42578125" style="200" customWidth="1"/>
    <col min="3590" max="3590" width="15.28515625" style="200" customWidth="1"/>
    <col min="3591" max="3591" width="6.7109375" style="200" customWidth="1"/>
    <col min="3592" max="3592" width="14.85546875" style="200" customWidth="1"/>
    <col min="3593" max="3593" width="5.85546875" style="200" customWidth="1"/>
    <col min="3594" max="3594" width="14.42578125" style="200" bestFit="1" customWidth="1"/>
    <col min="3595" max="3595" width="11.42578125" style="200"/>
    <col min="3596" max="3596" width="12.42578125" style="200" bestFit="1" customWidth="1"/>
    <col min="3597" max="3597" width="15.42578125" style="200" customWidth="1"/>
    <col min="3598" max="3598" width="25.85546875" style="200" bestFit="1" customWidth="1"/>
    <col min="3599" max="3840" width="11.42578125" style="200"/>
    <col min="3841" max="3841" width="58.7109375" style="200" bestFit="1" customWidth="1"/>
    <col min="3842" max="3842" width="6.28515625" style="200" customWidth="1"/>
    <col min="3843" max="3843" width="14" style="200" customWidth="1"/>
    <col min="3844" max="3844" width="6.7109375" style="200" customWidth="1"/>
    <col min="3845" max="3845" width="15.42578125" style="200" customWidth="1"/>
    <col min="3846" max="3846" width="15.28515625" style="200" customWidth="1"/>
    <col min="3847" max="3847" width="6.7109375" style="200" customWidth="1"/>
    <col min="3848" max="3848" width="14.85546875" style="200" customWidth="1"/>
    <col min="3849" max="3849" width="5.85546875" style="200" customWidth="1"/>
    <col min="3850" max="3850" width="14.42578125" style="200" bestFit="1" customWidth="1"/>
    <col min="3851" max="3851" width="11.42578125" style="200"/>
    <col min="3852" max="3852" width="12.42578125" style="200" bestFit="1" customWidth="1"/>
    <col min="3853" max="3853" width="15.42578125" style="200" customWidth="1"/>
    <col min="3854" max="3854" width="25.85546875" style="200" bestFit="1" customWidth="1"/>
    <col min="3855" max="4096" width="11.42578125" style="200"/>
    <col min="4097" max="4097" width="58.7109375" style="200" bestFit="1" customWidth="1"/>
    <col min="4098" max="4098" width="6.28515625" style="200" customWidth="1"/>
    <col min="4099" max="4099" width="14" style="200" customWidth="1"/>
    <col min="4100" max="4100" width="6.7109375" style="200" customWidth="1"/>
    <col min="4101" max="4101" width="15.42578125" style="200" customWidth="1"/>
    <col min="4102" max="4102" width="15.28515625" style="200" customWidth="1"/>
    <col min="4103" max="4103" width="6.7109375" style="200" customWidth="1"/>
    <col min="4104" max="4104" width="14.85546875" style="200" customWidth="1"/>
    <col min="4105" max="4105" width="5.85546875" style="200" customWidth="1"/>
    <col min="4106" max="4106" width="14.42578125" style="200" bestFit="1" customWidth="1"/>
    <col min="4107" max="4107" width="11.42578125" style="200"/>
    <col min="4108" max="4108" width="12.42578125" style="200" bestFit="1" customWidth="1"/>
    <col min="4109" max="4109" width="15.42578125" style="200" customWidth="1"/>
    <col min="4110" max="4110" width="25.85546875" style="200" bestFit="1" customWidth="1"/>
    <col min="4111" max="4352" width="11.42578125" style="200"/>
    <col min="4353" max="4353" width="58.7109375" style="200" bestFit="1" customWidth="1"/>
    <col min="4354" max="4354" width="6.28515625" style="200" customWidth="1"/>
    <col min="4355" max="4355" width="14" style="200" customWidth="1"/>
    <col min="4356" max="4356" width="6.7109375" style="200" customWidth="1"/>
    <col min="4357" max="4357" width="15.42578125" style="200" customWidth="1"/>
    <col min="4358" max="4358" width="15.28515625" style="200" customWidth="1"/>
    <col min="4359" max="4359" width="6.7109375" style="200" customWidth="1"/>
    <col min="4360" max="4360" width="14.85546875" style="200" customWidth="1"/>
    <col min="4361" max="4361" width="5.85546875" style="200" customWidth="1"/>
    <col min="4362" max="4362" width="14.42578125" style="200" bestFit="1" customWidth="1"/>
    <col min="4363" max="4363" width="11.42578125" style="200"/>
    <col min="4364" max="4364" width="12.42578125" style="200" bestFit="1" customWidth="1"/>
    <col min="4365" max="4365" width="15.42578125" style="200" customWidth="1"/>
    <col min="4366" max="4366" width="25.85546875" style="200" bestFit="1" customWidth="1"/>
    <col min="4367" max="4608" width="11.42578125" style="200"/>
    <col min="4609" max="4609" width="58.7109375" style="200" bestFit="1" customWidth="1"/>
    <col min="4610" max="4610" width="6.28515625" style="200" customWidth="1"/>
    <col min="4611" max="4611" width="14" style="200" customWidth="1"/>
    <col min="4612" max="4612" width="6.7109375" style="200" customWidth="1"/>
    <col min="4613" max="4613" width="15.42578125" style="200" customWidth="1"/>
    <col min="4614" max="4614" width="15.28515625" style="200" customWidth="1"/>
    <col min="4615" max="4615" width="6.7109375" style="200" customWidth="1"/>
    <col min="4616" max="4616" width="14.85546875" style="200" customWidth="1"/>
    <col min="4617" max="4617" width="5.85546875" style="200" customWidth="1"/>
    <col min="4618" max="4618" width="14.42578125" style="200" bestFit="1" customWidth="1"/>
    <col min="4619" max="4619" width="11.42578125" style="200"/>
    <col min="4620" max="4620" width="12.42578125" style="200" bestFit="1" customWidth="1"/>
    <col min="4621" max="4621" width="15.42578125" style="200" customWidth="1"/>
    <col min="4622" max="4622" width="25.85546875" style="200" bestFit="1" customWidth="1"/>
    <col min="4623" max="4864" width="11.42578125" style="200"/>
    <col min="4865" max="4865" width="58.7109375" style="200" bestFit="1" customWidth="1"/>
    <col min="4866" max="4866" width="6.28515625" style="200" customWidth="1"/>
    <col min="4867" max="4867" width="14" style="200" customWidth="1"/>
    <col min="4868" max="4868" width="6.7109375" style="200" customWidth="1"/>
    <col min="4869" max="4869" width="15.42578125" style="200" customWidth="1"/>
    <col min="4870" max="4870" width="15.28515625" style="200" customWidth="1"/>
    <col min="4871" max="4871" width="6.7109375" style="200" customWidth="1"/>
    <col min="4872" max="4872" width="14.85546875" style="200" customWidth="1"/>
    <col min="4873" max="4873" width="5.85546875" style="200" customWidth="1"/>
    <col min="4874" max="4874" width="14.42578125" style="200" bestFit="1" customWidth="1"/>
    <col min="4875" max="4875" width="11.42578125" style="200"/>
    <col min="4876" max="4876" width="12.42578125" style="200" bestFit="1" customWidth="1"/>
    <col min="4877" max="4877" width="15.42578125" style="200" customWidth="1"/>
    <col min="4878" max="4878" width="25.85546875" style="200" bestFit="1" customWidth="1"/>
    <col min="4879" max="5120" width="11.42578125" style="200"/>
    <col min="5121" max="5121" width="58.7109375" style="200" bestFit="1" customWidth="1"/>
    <col min="5122" max="5122" width="6.28515625" style="200" customWidth="1"/>
    <col min="5123" max="5123" width="14" style="200" customWidth="1"/>
    <col min="5124" max="5124" width="6.7109375" style="200" customWidth="1"/>
    <col min="5125" max="5125" width="15.42578125" style="200" customWidth="1"/>
    <col min="5126" max="5126" width="15.28515625" style="200" customWidth="1"/>
    <col min="5127" max="5127" width="6.7109375" style="200" customWidth="1"/>
    <col min="5128" max="5128" width="14.85546875" style="200" customWidth="1"/>
    <col min="5129" max="5129" width="5.85546875" style="200" customWidth="1"/>
    <col min="5130" max="5130" width="14.42578125" style="200" bestFit="1" customWidth="1"/>
    <col min="5131" max="5131" width="11.42578125" style="200"/>
    <col min="5132" max="5132" width="12.42578125" style="200" bestFit="1" customWidth="1"/>
    <col min="5133" max="5133" width="15.42578125" style="200" customWidth="1"/>
    <col min="5134" max="5134" width="25.85546875" style="200" bestFit="1" customWidth="1"/>
    <col min="5135" max="5376" width="11.42578125" style="200"/>
    <col min="5377" max="5377" width="58.7109375" style="200" bestFit="1" customWidth="1"/>
    <col min="5378" max="5378" width="6.28515625" style="200" customWidth="1"/>
    <col min="5379" max="5379" width="14" style="200" customWidth="1"/>
    <col min="5380" max="5380" width="6.7109375" style="200" customWidth="1"/>
    <col min="5381" max="5381" width="15.42578125" style="200" customWidth="1"/>
    <col min="5382" max="5382" width="15.28515625" style="200" customWidth="1"/>
    <col min="5383" max="5383" width="6.7109375" style="200" customWidth="1"/>
    <col min="5384" max="5384" width="14.85546875" style="200" customWidth="1"/>
    <col min="5385" max="5385" width="5.85546875" style="200" customWidth="1"/>
    <col min="5386" max="5386" width="14.42578125" style="200" bestFit="1" customWidth="1"/>
    <col min="5387" max="5387" width="11.42578125" style="200"/>
    <col min="5388" max="5388" width="12.42578125" style="200" bestFit="1" customWidth="1"/>
    <col min="5389" max="5389" width="15.42578125" style="200" customWidth="1"/>
    <col min="5390" max="5390" width="25.85546875" style="200" bestFit="1" customWidth="1"/>
    <col min="5391" max="5632" width="11.42578125" style="200"/>
    <col min="5633" max="5633" width="58.7109375" style="200" bestFit="1" customWidth="1"/>
    <col min="5634" max="5634" width="6.28515625" style="200" customWidth="1"/>
    <col min="5635" max="5635" width="14" style="200" customWidth="1"/>
    <col min="5636" max="5636" width="6.7109375" style="200" customWidth="1"/>
    <col min="5637" max="5637" width="15.42578125" style="200" customWidth="1"/>
    <col min="5638" max="5638" width="15.28515625" style="200" customWidth="1"/>
    <col min="5639" max="5639" width="6.7109375" style="200" customWidth="1"/>
    <col min="5640" max="5640" width="14.85546875" style="200" customWidth="1"/>
    <col min="5641" max="5641" width="5.85546875" style="200" customWidth="1"/>
    <col min="5642" max="5642" width="14.42578125" style="200" bestFit="1" customWidth="1"/>
    <col min="5643" max="5643" width="11.42578125" style="200"/>
    <col min="5644" max="5644" width="12.42578125" style="200" bestFit="1" customWidth="1"/>
    <col min="5645" max="5645" width="15.42578125" style="200" customWidth="1"/>
    <col min="5646" max="5646" width="25.85546875" style="200" bestFit="1" customWidth="1"/>
    <col min="5647" max="5888" width="11.42578125" style="200"/>
    <col min="5889" max="5889" width="58.7109375" style="200" bestFit="1" customWidth="1"/>
    <col min="5890" max="5890" width="6.28515625" style="200" customWidth="1"/>
    <col min="5891" max="5891" width="14" style="200" customWidth="1"/>
    <col min="5892" max="5892" width="6.7109375" style="200" customWidth="1"/>
    <col min="5893" max="5893" width="15.42578125" style="200" customWidth="1"/>
    <col min="5894" max="5894" width="15.28515625" style="200" customWidth="1"/>
    <col min="5895" max="5895" width="6.7109375" style="200" customWidth="1"/>
    <col min="5896" max="5896" width="14.85546875" style="200" customWidth="1"/>
    <col min="5897" max="5897" width="5.85546875" style="200" customWidth="1"/>
    <col min="5898" max="5898" width="14.42578125" style="200" bestFit="1" customWidth="1"/>
    <col min="5899" max="5899" width="11.42578125" style="200"/>
    <col min="5900" max="5900" width="12.42578125" style="200" bestFit="1" customWidth="1"/>
    <col min="5901" max="5901" width="15.42578125" style="200" customWidth="1"/>
    <col min="5902" max="5902" width="25.85546875" style="200" bestFit="1" customWidth="1"/>
    <col min="5903" max="6144" width="11.42578125" style="200"/>
    <col min="6145" max="6145" width="58.7109375" style="200" bestFit="1" customWidth="1"/>
    <col min="6146" max="6146" width="6.28515625" style="200" customWidth="1"/>
    <col min="6147" max="6147" width="14" style="200" customWidth="1"/>
    <col min="6148" max="6148" width="6.7109375" style="200" customWidth="1"/>
    <col min="6149" max="6149" width="15.42578125" style="200" customWidth="1"/>
    <col min="6150" max="6150" width="15.28515625" style="200" customWidth="1"/>
    <col min="6151" max="6151" width="6.7109375" style="200" customWidth="1"/>
    <col min="6152" max="6152" width="14.85546875" style="200" customWidth="1"/>
    <col min="6153" max="6153" width="5.85546875" style="200" customWidth="1"/>
    <col min="6154" max="6154" width="14.42578125" style="200" bestFit="1" customWidth="1"/>
    <col min="6155" max="6155" width="11.42578125" style="200"/>
    <col min="6156" max="6156" width="12.42578125" style="200" bestFit="1" customWidth="1"/>
    <col min="6157" max="6157" width="15.42578125" style="200" customWidth="1"/>
    <col min="6158" max="6158" width="25.85546875" style="200" bestFit="1" customWidth="1"/>
    <col min="6159" max="6400" width="11.42578125" style="200"/>
    <col min="6401" max="6401" width="58.7109375" style="200" bestFit="1" customWidth="1"/>
    <col min="6402" max="6402" width="6.28515625" style="200" customWidth="1"/>
    <col min="6403" max="6403" width="14" style="200" customWidth="1"/>
    <col min="6404" max="6404" width="6.7109375" style="200" customWidth="1"/>
    <col min="6405" max="6405" width="15.42578125" style="200" customWidth="1"/>
    <col min="6406" max="6406" width="15.28515625" style="200" customWidth="1"/>
    <col min="6407" max="6407" width="6.7109375" style="200" customWidth="1"/>
    <col min="6408" max="6408" width="14.85546875" style="200" customWidth="1"/>
    <col min="6409" max="6409" width="5.85546875" style="200" customWidth="1"/>
    <col min="6410" max="6410" width="14.42578125" style="200" bestFit="1" customWidth="1"/>
    <col min="6411" max="6411" width="11.42578125" style="200"/>
    <col min="6412" max="6412" width="12.42578125" style="200" bestFit="1" customWidth="1"/>
    <col min="6413" max="6413" width="15.42578125" style="200" customWidth="1"/>
    <col min="6414" max="6414" width="25.85546875" style="200" bestFit="1" customWidth="1"/>
    <col min="6415" max="6656" width="11.42578125" style="200"/>
    <col min="6657" max="6657" width="58.7109375" style="200" bestFit="1" customWidth="1"/>
    <col min="6658" max="6658" width="6.28515625" style="200" customWidth="1"/>
    <col min="6659" max="6659" width="14" style="200" customWidth="1"/>
    <col min="6660" max="6660" width="6.7109375" style="200" customWidth="1"/>
    <col min="6661" max="6661" width="15.42578125" style="200" customWidth="1"/>
    <col min="6662" max="6662" width="15.28515625" style="200" customWidth="1"/>
    <col min="6663" max="6663" width="6.7109375" style="200" customWidth="1"/>
    <col min="6664" max="6664" width="14.85546875" style="200" customWidth="1"/>
    <col min="6665" max="6665" width="5.85546875" style="200" customWidth="1"/>
    <col min="6666" max="6666" width="14.42578125" style="200" bestFit="1" customWidth="1"/>
    <col min="6667" max="6667" width="11.42578125" style="200"/>
    <col min="6668" max="6668" width="12.42578125" style="200" bestFit="1" customWidth="1"/>
    <col min="6669" max="6669" width="15.42578125" style="200" customWidth="1"/>
    <col min="6670" max="6670" width="25.85546875" style="200" bestFit="1" customWidth="1"/>
    <col min="6671" max="6912" width="11.42578125" style="200"/>
    <col min="6913" max="6913" width="58.7109375" style="200" bestFit="1" customWidth="1"/>
    <col min="6914" max="6914" width="6.28515625" style="200" customWidth="1"/>
    <col min="6915" max="6915" width="14" style="200" customWidth="1"/>
    <col min="6916" max="6916" width="6.7109375" style="200" customWidth="1"/>
    <col min="6917" max="6917" width="15.42578125" style="200" customWidth="1"/>
    <col min="6918" max="6918" width="15.28515625" style="200" customWidth="1"/>
    <col min="6919" max="6919" width="6.7109375" style="200" customWidth="1"/>
    <col min="6920" max="6920" width="14.85546875" style="200" customWidth="1"/>
    <col min="6921" max="6921" width="5.85546875" style="200" customWidth="1"/>
    <col min="6922" max="6922" width="14.42578125" style="200" bestFit="1" customWidth="1"/>
    <col min="6923" max="6923" width="11.42578125" style="200"/>
    <col min="6924" max="6924" width="12.42578125" style="200" bestFit="1" customWidth="1"/>
    <col min="6925" max="6925" width="15.42578125" style="200" customWidth="1"/>
    <col min="6926" max="6926" width="25.85546875" style="200" bestFit="1" customWidth="1"/>
    <col min="6927" max="7168" width="11.42578125" style="200"/>
    <col min="7169" max="7169" width="58.7109375" style="200" bestFit="1" customWidth="1"/>
    <col min="7170" max="7170" width="6.28515625" style="200" customWidth="1"/>
    <col min="7171" max="7171" width="14" style="200" customWidth="1"/>
    <col min="7172" max="7172" width="6.7109375" style="200" customWidth="1"/>
    <col min="7173" max="7173" width="15.42578125" style="200" customWidth="1"/>
    <col min="7174" max="7174" width="15.28515625" style="200" customWidth="1"/>
    <col min="7175" max="7175" width="6.7109375" style="200" customWidth="1"/>
    <col min="7176" max="7176" width="14.85546875" style="200" customWidth="1"/>
    <col min="7177" max="7177" width="5.85546875" style="200" customWidth="1"/>
    <col min="7178" max="7178" width="14.42578125" style="200" bestFit="1" customWidth="1"/>
    <col min="7179" max="7179" width="11.42578125" style="200"/>
    <col min="7180" max="7180" width="12.42578125" style="200" bestFit="1" customWidth="1"/>
    <col min="7181" max="7181" width="15.42578125" style="200" customWidth="1"/>
    <col min="7182" max="7182" width="25.85546875" style="200" bestFit="1" customWidth="1"/>
    <col min="7183" max="7424" width="11.42578125" style="200"/>
    <col min="7425" max="7425" width="58.7109375" style="200" bestFit="1" customWidth="1"/>
    <col min="7426" max="7426" width="6.28515625" style="200" customWidth="1"/>
    <col min="7427" max="7427" width="14" style="200" customWidth="1"/>
    <col min="7428" max="7428" width="6.7109375" style="200" customWidth="1"/>
    <col min="7429" max="7429" width="15.42578125" style="200" customWidth="1"/>
    <col min="7430" max="7430" width="15.28515625" style="200" customWidth="1"/>
    <col min="7431" max="7431" width="6.7109375" style="200" customWidth="1"/>
    <col min="7432" max="7432" width="14.85546875" style="200" customWidth="1"/>
    <col min="7433" max="7433" width="5.85546875" style="200" customWidth="1"/>
    <col min="7434" max="7434" width="14.42578125" style="200" bestFit="1" customWidth="1"/>
    <col min="7435" max="7435" width="11.42578125" style="200"/>
    <col min="7436" max="7436" width="12.42578125" style="200" bestFit="1" customWidth="1"/>
    <col min="7437" max="7437" width="15.42578125" style="200" customWidth="1"/>
    <col min="7438" max="7438" width="25.85546875" style="200" bestFit="1" customWidth="1"/>
    <col min="7439" max="7680" width="11.42578125" style="200"/>
    <col min="7681" max="7681" width="58.7109375" style="200" bestFit="1" customWidth="1"/>
    <col min="7682" max="7682" width="6.28515625" style="200" customWidth="1"/>
    <col min="7683" max="7683" width="14" style="200" customWidth="1"/>
    <col min="7684" max="7684" width="6.7109375" style="200" customWidth="1"/>
    <col min="7685" max="7685" width="15.42578125" style="200" customWidth="1"/>
    <col min="7686" max="7686" width="15.28515625" style="200" customWidth="1"/>
    <col min="7687" max="7687" width="6.7109375" style="200" customWidth="1"/>
    <col min="7688" max="7688" width="14.85546875" style="200" customWidth="1"/>
    <col min="7689" max="7689" width="5.85546875" style="200" customWidth="1"/>
    <col min="7690" max="7690" width="14.42578125" style="200" bestFit="1" customWidth="1"/>
    <col min="7691" max="7691" width="11.42578125" style="200"/>
    <col min="7692" max="7692" width="12.42578125" style="200" bestFit="1" customWidth="1"/>
    <col min="7693" max="7693" width="15.42578125" style="200" customWidth="1"/>
    <col min="7694" max="7694" width="25.85546875" style="200" bestFit="1" customWidth="1"/>
    <col min="7695" max="7936" width="11.42578125" style="200"/>
    <col min="7937" max="7937" width="58.7109375" style="200" bestFit="1" customWidth="1"/>
    <col min="7938" max="7938" width="6.28515625" style="200" customWidth="1"/>
    <col min="7939" max="7939" width="14" style="200" customWidth="1"/>
    <col min="7940" max="7940" width="6.7109375" style="200" customWidth="1"/>
    <col min="7941" max="7941" width="15.42578125" style="200" customWidth="1"/>
    <col min="7942" max="7942" width="15.28515625" style="200" customWidth="1"/>
    <col min="7943" max="7943" width="6.7109375" style="200" customWidth="1"/>
    <col min="7944" max="7944" width="14.85546875" style="200" customWidth="1"/>
    <col min="7945" max="7945" width="5.85546875" style="200" customWidth="1"/>
    <col min="7946" max="7946" width="14.42578125" style="200" bestFit="1" customWidth="1"/>
    <col min="7947" max="7947" width="11.42578125" style="200"/>
    <col min="7948" max="7948" width="12.42578125" style="200" bestFit="1" customWidth="1"/>
    <col min="7949" max="7949" width="15.42578125" style="200" customWidth="1"/>
    <col min="7950" max="7950" width="25.85546875" style="200" bestFit="1" customWidth="1"/>
    <col min="7951" max="8192" width="11.42578125" style="200"/>
    <col min="8193" max="8193" width="58.7109375" style="200" bestFit="1" customWidth="1"/>
    <col min="8194" max="8194" width="6.28515625" style="200" customWidth="1"/>
    <col min="8195" max="8195" width="14" style="200" customWidth="1"/>
    <col min="8196" max="8196" width="6.7109375" style="200" customWidth="1"/>
    <col min="8197" max="8197" width="15.42578125" style="200" customWidth="1"/>
    <col min="8198" max="8198" width="15.28515625" style="200" customWidth="1"/>
    <col min="8199" max="8199" width="6.7109375" style="200" customWidth="1"/>
    <col min="8200" max="8200" width="14.85546875" style="200" customWidth="1"/>
    <col min="8201" max="8201" width="5.85546875" style="200" customWidth="1"/>
    <col min="8202" max="8202" width="14.42578125" style="200" bestFit="1" customWidth="1"/>
    <col min="8203" max="8203" width="11.42578125" style="200"/>
    <col min="8204" max="8204" width="12.42578125" style="200" bestFit="1" customWidth="1"/>
    <col min="8205" max="8205" width="15.42578125" style="200" customWidth="1"/>
    <col min="8206" max="8206" width="25.85546875" style="200" bestFit="1" customWidth="1"/>
    <col min="8207" max="8448" width="11.42578125" style="200"/>
    <col min="8449" max="8449" width="58.7109375" style="200" bestFit="1" customWidth="1"/>
    <col min="8450" max="8450" width="6.28515625" style="200" customWidth="1"/>
    <col min="8451" max="8451" width="14" style="200" customWidth="1"/>
    <col min="8452" max="8452" width="6.7109375" style="200" customWidth="1"/>
    <col min="8453" max="8453" width="15.42578125" style="200" customWidth="1"/>
    <col min="8454" max="8454" width="15.28515625" style="200" customWidth="1"/>
    <col min="8455" max="8455" width="6.7109375" style="200" customWidth="1"/>
    <col min="8456" max="8456" width="14.85546875" style="200" customWidth="1"/>
    <col min="8457" max="8457" width="5.85546875" style="200" customWidth="1"/>
    <col min="8458" max="8458" width="14.42578125" style="200" bestFit="1" customWidth="1"/>
    <col min="8459" max="8459" width="11.42578125" style="200"/>
    <col min="8460" max="8460" width="12.42578125" style="200" bestFit="1" customWidth="1"/>
    <col min="8461" max="8461" width="15.42578125" style="200" customWidth="1"/>
    <col min="8462" max="8462" width="25.85546875" style="200" bestFit="1" customWidth="1"/>
    <col min="8463" max="8704" width="11.42578125" style="200"/>
    <col min="8705" max="8705" width="58.7109375" style="200" bestFit="1" customWidth="1"/>
    <col min="8706" max="8706" width="6.28515625" style="200" customWidth="1"/>
    <col min="8707" max="8707" width="14" style="200" customWidth="1"/>
    <col min="8708" max="8708" width="6.7109375" style="200" customWidth="1"/>
    <col min="8709" max="8709" width="15.42578125" style="200" customWidth="1"/>
    <col min="8710" max="8710" width="15.28515625" style="200" customWidth="1"/>
    <col min="8711" max="8711" width="6.7109375" style="200" customWidth="1"/>
    <col min="8712" max="8712" width="14.85546875" style="200" customWidth="1"/>
    <col min="8713" max="8713" width="5.85546875" style="200" customWidth="1"/>
    <col min="8714" max="8714" width="14.42578125" style="200" bestFit="1" customWidth="1"/>
    <col min="8715" max="8715" width="11.42578125" style="200"/>
    <col min="8716" max="8716" width="12.42578125" style="200" bestFit="1" customWidth="1"/>
    <col min="8717" max="8717" width="15.42578125" style="200" customWidth="1"/>
    <col min="8718" max="8718" width="25.85546875" style="200" bestFit="1" customWidth="1"/>
    <col min="8719" max="8960" width="11.42578125" style="200"/>
    <col min="8961" max="8961" width="58.7109375" style="200" bestFit="1" customWidth="1"/>
    <col min="8962" max="8962" width="6.28515625" style="200" customWidth="1"/>
    <col min="8963" max="8963" width="14" style="200" customWidth="1"/>
    <col min="8964" max="8964" width="6.7109375" style="200" customWidth="1"/>
    <col min="8965" max="8965" width="15.42578125" style="200" customWidth="1"/>
    <col min="8966" max="8966" width="15.28515625" style="200" customWidth="1"/>
    <col min="8967" max="8967" width="6.7109375" style="200" customWidth="1"/>
    <col min="8968" max="8968" width="14.85546875" style="200" customWidth="1"/>
    <col min="8969" max="8969" width="5.85546875" style="200" customWidth="1"/>
    <col min="8970" max="8970" width="14.42578125" style="200" bestFit="1" customWidth="1"/>
    <col min="8971" max="8971" width="11.42578125" style="200"/>
    <col min="8972" max="8972" width="12.42578125" style="200" bestFit="1" customWidth="1"/>
    <col min="8973" max="8973" width="15.42578125" style="200" customWidth="1"/>
    <col min="8974" max="8974" width="25.85546875" style="200" bestFit="1" customWidth="1"/>
    <col min="8975" max="9216" width="11.42578125" style="200"/>
    <col min="9217" max="9217" width="58.7109375" style="200" bestFit="1" customWidth="1"/>
    <col min="9218" max="9218" width="6.28515625" style="200" customWidth="1"/>
    <col min="9219" max="9219" width="14" style="200" customWidth="1"/>
    <col min="9220" max="9220" width="6.7109375" style="200" customWidth="1"/>
    <col min="9221" max="9221" width="15.42578125" style="200" customWidth="1"/>
    <col min="9222" max="9222" width="15.28515625" style="200" customWidth="1"/>
    <col min="9223" max="9223" width="6.7109375" style="200" customWidth="1"/>
    <col min="9224" max="9224" width="14.85546875" style="200" customWidth="1"/>
    <col min="9225" max="9225" width="5.85546875" style="200" customWidth="1"/>
    <col min="9226" max="9226" width="14.42578125" style="200" bestFit="1" customWidth="1"/>
    <col min="9227" max="9227" width="11.42578125" style="200"/>
    <col min="9228" max="9228" width="12.42578125" style="200" bestFit="1" customWidth="1"/>
    <col min="9229" max="9229" width="15.42578125" style="200" customWidth="1"/>
    <col min="9230" max="9230" width="25.85546875" style="200" bestFit="1" customWidth="1"/>
    <col min="9231" max="9472" width="11.42578125" style="200"/>
    <col min="9473" max="9473" width="58.7109375" style="200" bestFit="1" customWidth="1"/>
    <col min="9474" max="9474" width="6.28515625" style="200" customWidth="1"/>
    <col min="9475" max="9475" width="14" style="200" customWidth="1"/>
    <col min="9476" max="9476" width="6.7109375" style="200" customWidth="1"/>
    <col min="9477" max="9477" width="15.42578125" style="200" customWidth="1"/>
    <col min="9478" max="9478" width="15.28515625" style="200" customWidth="1"/>
    <col min="9479" max="9479" width="6.7109375" style="200" customWidth="1"/>
    <col min="9480" max="9480" width="14.85546875" style="200" customWidth="1"/>
    <col min="9481" max="9481" width="5.85546875" style="200" customWidth="1"/>
    <col min="9482" max="9482" width="14.42578125" style="200" bestFit="1" customWidth="1"/>
    <col min="9483" max="9483" width="11.42578125" style="200"/>
    <col min="9484" max="9484" width="12.42578125" style="200" bestFit="1" customWidth="1"/>
    <col min="9485" max="9485" width="15.42578125" style="200" customWidth="1"/>
    <col min="9486" max="9486" width="25.85546875" style="200" bestFit="1" customWidth="1"/>
    <col min="9487" max="9728" width="11.42578125" style="200"/>
    <col min="9729" max="9729" width="58.7109375" style="200" bestFit="1" customWidth="1"/>
    <col min="9730" max="9730" width="6.28515625" style="200" customWidth="1"/>
    <col min="9731" max="9731" width="14" style="200" customWidth="1"/>
    <col min="9732" max="9732" width="6.7109375" style="200" customWidth="1"/>
    <col min="9733" max="9733" width="15.42578125" style="200" customWidth="1"/>
    <col min="9734" max="9734" width="15.28515625" style="200" customWidth="1"/>
    <col min="9735" max="9735" width="6.7109375" style="200" customWidth="1"/>
    <col min="9736" max="9736" width="14.85546875" style="200" customWidth="1"/>
    <col min="9737" max="9737" width="5.85546875" style="200" customWidth="1"/>
    <col min="9738" max="9738" width="14.42578125" style="200" bestFit="1" customWidth="1"/>
    <col min="9739" max="9739" width="11.42578125" style="200"/>
    <col min="9740" max="9740" width="12.42578125" style="200" bestFit="1" customWidth="1"/>
    <col min="9741" max="9741" width="15.42578125" style="200" customWidth="1"/>
    <col min="9742" max="9742" width="25.85546875" style="200" bestFit="1" customWidth="1"/>
    <col min="9743" max="9984" width="11.42578125" style="200"/>
    <col min="9985" max="9985" width="58.7109375" style="200" bestFit="1" customWidth="1"/>
    <col min="9986" max="9986" width="6.28515625" style="200" customWidth="1"/>
    <col min="9987" max="9987" width="14" style="200" customWidth="1"/>
    <col min="9988" max="9988" width="6.7109375" style="200" customWidth="1"/>
    <col min="9989" max="9989" width="15.42578125" style="200" customWidth="1"/>
    <col min="9990" max="9990" width="15.28515625" style="200" customWidth="1"/>
    <col min="9991" max="9991" width="6.7109375" style="200" customWidth="1"/>
    <col min="9992" max="9992" width="14.85546875" style="200" customWidth="1"/>
    <col min="9993" max="9993" width="5.85546875" style="200" customWidth="1"/>
    <col min="9994" max="9994" width="14.42578125" style="200" bestFit="1" customWidth="1"/>
    <col min="9995" max="9995" width="11.42578125" style="200"/>
    <col min="9996" max="9996" width="12.42578125" style="200" bestFit="1" customWidth="1"/>
    <col min="9997" max="9997" width="15.42578125" style="200" customWidth="1"/>
    <col min="9998" max="9998" width="25.85546875" style="200" bestFit="1" customWidth="1"/>
    <col min="9999" max="10240" width="11.42578125" style="200"/>
    <col min="10241" max="10241" width="58.7109375" style="200" bestFit="1" customWidth="1"/>
    <col min="10242" max="10242" width="6.28515625" style="200" customWidth="1"/>
    <col min="10243" max="10243" width="14" style="200" customWidth="1"/>
    <col min="10244" max="10244" width="6.7109375" style="200" customWidth="1"/>
    <col min="10245" max="10245" width="15.42578125" style="200" customWidth="1"/>
    <col min="10246" max="10246" width="15.28515625" style="200" customWidth="1"/>
    <col min="10247" max="10247" width="6.7109375" style="200" customWidth="1"/>
    <col min="10248" max="10248" width="14.85546875" style="200" customWidth="1"/>
    <col min="10249" max="10249" width="5.85546875" style="200" customWidth="1"/>
    <col min="10250" max="10250" width="14.42578125" style="200" bestFit="1" customWidth="1"/>
    <col min="10251" max="10251" width="11.42578125" style="200"/>
    <col min="10252" max="10252" width="12.42578125" style="200" bestFit="1" customWidth="1"/>
    <col min="10253" max="10253" width="15.42578125" style="200" customWidth="1"/>
    <col min="10254" max="10254" width="25.85546875" style="200" bestFit="1" customWidth="1"/>
    <col min="10255" max="10496" width="11.42578125" style="200"/>
    <col min="10497" max="10497" width="58.7109375" style="200" bestFit="1" customWidth="1"/>
    <col min="10498" max="10498" width="6.28515625" style="200" customWidth="1"/>
    <col min="10499" max="10499" width="14" style="200" customWidth="1"/>
    <col min="10500" max="10500" width="6.7109375" style="200" customWidth="1"/>
    <col min="10501" max="10501" width="15.42578125" style="200" customWidth="1"/>
    <col min="10502" max="10502" width="15.28515625" style="200" customWidth="1"/>
    <col min="10503" max="10503" width="6.7109375" style="200" customWidth="1"/>
    <col min="10504" max="10504" width="14.85546875" style="200" customWidth="1"/>
    <col min="10505" max="10505" width="5.85546875" style="200" customWidth="1"/>
    <col min="10506" max="10506" width="14.42578125" style="200" bestFit="1" customWidth="1"/>
    <col min="10507" max="10507" width="11.42578125" style="200"/>
    <col min="10508" max="10508" width="12.42578125" style="200" bestFit="1" customWidth="1"/>
    <col min="10509" max="10509" width="15.42578125" style="200" customWidth="1"/>
    <col min="10510" max="10510" width="25.85546875" style="200" bestFit="1" customWidth="1"/>
    <col min="10511" max="10752" width="11.42578125" style="200"/>
    <col min="10753" max="10753" width="58.7109375" style="200" bestFit="1" customWidth="1"/>
    <col min="10754" max="10754" width="6.28515625" style="200" customWidth="1"/>
    <col min="10755" max="10755" width="14" style="200" customWidth="1"/>
    <col min="10756" max="10756" width="6.7109375" style="200" customWidth="1"/>
    <col min="10757" max="10757" width="15.42578125" style="200" customWidth="1"/>
    <col min="10758" max="10758" width="15.28515625" style="200" customWidth="1"/>
    <col min="10759" max="10759" width="6.7109375" style="200" customWidth="1"/>
    <col min="10760" max="10760" width="14.85546875" style="200" customWidth="1"/>
    <col min="10761" max="10761" width="5.85546875" style="200" customWidth="1"/>
    <col min="10762" max="10762" width="14.42578125" style="200" bestFit="1" customWidth="1"/>
    <col min="10763" max="10763" width="11.42578125" style="200"/>
    <col min="10764" max="10764" width="12.42578125" style="200" bestFit="1" customWidth="1"/>
    <col min="10765" max="10765" width="15.42578125" style="200" customWidth="1"/>
    <col min="10766" max="10766" width="25.85546875" style="200" bestFit="1" customWidth="1"/>
    <col min="10767" max="11008" width="11.42578125" style="200"/>
    <col min="11009" max="11009" width="58.7109375" style="200" bestFit="1" customWidth="1"/>
    <col min="11010" max="11010" width="6.28515625" style="200" customWidth="1"/>
    <col min="11011" max="11011" width="14" style="200" customWidth="1"/>
    <col min="11012" max="11012" width="6.7109375" style="200" customWidth="1"/>
    <col min="11013" max="11013" width="15.42578125" style="200" customWidth="1"/>
    <col min="11014" max="11014" width="15.28515625" style="200" customWidth="1"/>
    <col min="11015" max="11015" width="6.7109375" style="200" customWidth="1"/>
    <col min="11016" max="11016" width="14.85546875" style="200" customWidth="1"/>
    <col min="11017" max="11017" width="5.85546875" style="200" customWidth="1"/>
    <col min="11018" max="11018" width="14.42578125" style="200" bestFit="1" customWidth="1"/>
    <col min="11019" max="11019" width="11.42578125" style="200"/>
    <col min="11020" max="11020" width="12.42578125" style="200" bestFit="1" customWidth="1"/>
    <col min="11021" max="11021" width="15.42578125" style="200" customWidth="1"/>
    <col min="11022" max="11022" width="25.85546875" style="200" bestFit="1" customWidth="1"/>
    <col min="11023" max="11264" width="11.42578125" style="200"/>
    <col min="11265" max="11265" width="58.7109375" style="200" bestFit="1" customWidth="1"/>
    <col min="11266" max="11266" width="6.28515625" style="200" customWidth="1"/>
    <col min="11267" max="11267" width="14" style="200" customWidth="1"/>
    <col min="11268" max="11268" width="6.7109375" style="200" customWidth="1"/>
    <col min="11269" max="11269" width="15.42578125" style="200" customWidth="1"/>
    <col min="11270" max="11270" width="15.28515625" style="200" customWidth="1"/>
    <col min="11271" max="11271" width="6.7109375" style="200" customWidth="1"/>
    <col min="11272" max="11272" width="14.85546875" style="200" customWidth="1"/>
    <col min="11273" max="11273" width="5.85546875" style="200" customWidth="1"/>
    <col min="11274" max="11274" width="14.42578125" style="200" bestFit="1" customWidth="1"/>
    <col min="11275" max="11275" width="11.42578125" style="200"/>
    <col min="11276" max="11276" width="12.42578125" style="200" bestFit="1" customWidth="1"/>
    <col min="11277" max="11277" width="15.42578125" style="200" customWidth="1"/>
    <col min="11278" max="11278" width="25.85546875" style="200" bestFit="1" customWidth="1"/>
    <col min="11279" max="11520" width="11.42578125" style="200"/>
    <col min="11521" max="11521" width="58.7109375" style="200" bestFit="1" customWidth="1"/>
    <col min="11522" max="11522" width="6.28515625" style="200" customWidth="1"/>
    <col min="11523" max="11523" width="14" style="200" customWidth="1"/>
    <col min="11524" max="11524" width="6.7109375" style="200" customWidth="1"/>
    <col min="11525" max="11525" width="15.42578125" style="200" customWidth="1"/>
    <col min="11526" max="11526" width="15.28515625" style="200" customWidth="1"/>
    <col min="11527" max="11527" width="6.7109375" style="200" customWidth="1"/>
    <col min="11528" max="11528" width="14.85546875" style="200" customWidth="1"/>
    <col min="11529" max="11529" width="5.85546875" style="200" customWidth="1"/>
    <col min="11530" max="11530" width="14.42578125" style="200" bestFit="1" customWidth="1"/>
    <col min="11531" max="11531" width="11.42578125" style="200"/>
    <col min="11532" max="11532" width="12.42578125" style="200" bestFit="1" customWidth="1"/>
    <col min="11533" max="11533" width="15.42578125" style="200" customWidth="1"/>
    <col min="11534" max="11534" width="25.85546875" style="200" bestFit="1" customWidth="1"/>
    <col min="11535" max="11776" width="11.42578125" style="200"/>
    <col min="11777" max="11777" width="58.7109375" style="200" bestFit="1" customWidth="1"/>
    <col min="11778" max="11778" width="6.28515625" style="200" customWidth="1"/>
    <col min="11779" max="11779" width="14" style="200" customWidth="1"/>
    <col min="11780" max="11780" width="6.7109375" style="200" customWidth="1"/>
    <col min="11781" max="11781" width="15.42578125" style="200" customWidth="1"/>
    <col min="11782" max="11782" width="15.28515625" style="200" customWidth="1"/>
    <col min="11783" max="11783" width="6.7109375" style="200" customWidth="1"/>
    <col min="11784" max="11784" width="14.85546875" style="200" customWidth="1"/>
    <col min="11785" max="11785" width="5.85546875" style="200" customWidth="1"/>
    <col min="11786" max="11786" width="14.42578125" style="200" bestFit="1" customWidth="1"/>
    <col min="11787" max="11787" width="11.42578125" style="200"/>
    <col min="11788" max="11788" width="12.42578125" style="200" bestFit="1" customWidth="1"/>
    <col min="11789" max="11789" width="15.42578125" style="200" customWidth="1"/>
    <col min="11790" max="11790" width="25.85546875" style="200" bestFit="1" customWidth="1"/>
    <col min="11791" max="12032" width="11.42578125" style="200"/>
    <col min="12033" max="12033" width="58.7109375" style="200" bestFit="1" customWidth="1"/>
    <col min="12034" max="12034" width="6.28515625" style="200" customWidth="1"/>
    <col min="12035" max="12035" width="14" style="200" customWidth="1"/>
    <col min="12036" max="12036" width="6.7109375" style="200" customWidth="1"/>
    <col min="12037" max="12037" width="15.42578125" style="200" customWidth="1"/>
    <col min="12038" max="12038" width="15.28515625" style="200" customWidth="1"/>
    <col min="12039" max="12039" width="6.7109375" style="200" customWidth="1"/>
    <col min="12040" max="12040" width="14.85546875" style="200" customWidth="1"/>
    <col min="12041" max="12041" width="5.85546875" style="200" customWidth="1"/>
    <col min="12042" max="12042" width="14.42578125" style="200" bestFit="1" customWidth="1"/>
    <col min="12043" max="12043" width="11.42578125" style="200"/>
    <col min="12044" max="12044" width="12.42578125" style="200" bestFit="1" customWidth="1"/>
    <col min="12045" max="12045" width="15.42578125" style="200" customWidth="1"/>
    <col min="12046" max="12046" width="25.85546875" style="200" bestFit="1" customWidth="1"/>
    <col min="12047" max="12288" width="11.42578125" style="200"/>
    <col min="12289" max="12289" width="58.7109375" style="200" bestFit="1" customWidth="1"/>
    <col min="12290" max="12290" width="6.28515625" style="200" customWidth="1"/>
    <col min="12291" max="12291" width="14" style="200" customWidth="1"/>
    <col min="12292" max="12292" width="6.7109375" style="200" customWidth="1"/>
    <col min="12293" max="12293" width="15.42578125" style="200" customWidth="1"/>
    <col min="12294" max="12294" width="15.28515625" style="200" customWidth="1"/>
    <col min="12295" max="12295" width="6.7109375" style="200" customWidth="1"/>
    <col min="12296" max="12296" width="14.85546875" style="200" customWidth="1"/>
    <col min="12297" max="12297" width="5.85546875" style="200" customWidth="1"/>
    <col min="12298" max="12298" width="14.42578125" style="200" bestFit="1" customWidth="1"/>
    <col min="12299" max="12299" width="11.42578125" style="200"/>
    <col min="12300" max="12300" width="12.42578125" style="200" bestFit="1" customWidth="1"/>
    <col min="12301" max="12301" width="15.42578125" style="200" customWidth="1"/>
    <col min="12302" max="12302" width="25.85546875" style="200" bestFit="1" customWidth="1"/>
    <col min="12303" max="12544" width="11.42578125" style="200"/>
    <col min="12545" max="12545" width="58.7109375" style="200" bestFit="1" customWidth="1"/>
    <col min="12546" max="12546" width="6.28515625" style="200" customWidth="1"/>
    <col min="12547" max="12547" width="14" style="200" customWidth="1"/>
    <col min="12548" max="12548" width="6.7109375" style="200" customWidth="1"/>
    <col min="12549" max="12549" width="15.42578125" style="200" customWidth="1"/>
    <col min="12550" max="12550" width="15.28515625" style="200" customWidth="1"/>
    <col min="12551" max="12551" width="6.7109375" style="200" customWidth="1"/>
    <col min="12552" max="12552" width="14.85546875" style="200" customWidth="1"/>
    <col min="12553" max="12553" width="5.85546875" style="200" customWidth="1"/>
    <col min="12554" max="12554" width="14.42578125" style="200" bestFit="1" customWidth="1"/>
    <col min="12555" max="12555" width="11.42578125" style="200"/>
    <col min="12556" max="12556" width="12.42578125" style="200" bestFit="1" customWidth="1"/>
    <col min="12557" max="12557" width="15.42578125" style="200" customWidth="1"/>
    <col min="12558" max="12558" width="25.85546875" style="200" bestFit="1" customWidth="1"/>
    <col min="12559" max="12800" width="11.42578125" style="200"/>
    <col min="12801" max="12801" width="58.7109375" style="200" bestFit="1" customWidth="1"/>
    <col min="12802" max="12802" width="6.28515625" style="200" customWidth="1"/>
    <col min="12803" max="12803" width="14" style="200" customWidth="1"/>
    <col min="12804" max="12804" width="6.7109375" style="200" customWidth="1"/>
    <col min="12805" max="12805" width="15.42578125" style="200" customWidth="1"/>
    <col min="12806" max="12806" width="15.28515625" style="200" customWidth="1"/>
    <col min="12807" max="12807" width="6.7109375" style="200" customWidth="1"/>
    <col min="12808" max="12808" width="14.85546875" style="200" customWidth="1"/>
    <col min="12809" max="12809" width="5.85546875" style="200" customWidth="1"/>
    <col min="12810" max="12810" width="14.42578125" style="200" bestFit="1" customWidth="1"/>
    <col min="12811" max="12811" width="11.42578125" style="200"/>
    <col min="12812" max="12812" width="12.42578125" style="200" bestFit="1" customWidth="1"/>
    <col min="12813" max="12813" width="15.42578125" style="200" customWidth="1"/>
    <col min="12814" max="12814" width="25.85546875" style="200" bestFit="1" customWidth="1"/>
    <col min="12815" max="13056" width="11.42578125" style="200"/>
    <col min="13057" max="13057" width="58.7109375" style="200" bestFit="1" customWidth="1"/>
    <col min="13058" max="13058" width="6.28515625" style="200" customWidth="1"/>
    <col min="13059" max="13059" width="14" style="200" customWidth="1"/>
    <col min="13060" max="13060" width="6.7109375" style="200" customWidth="1"/>
    <col min="13061" max="13061" width="15.42578125" style="200" customWidth="1"/>
    <col min="13062" max="13062" width="15.28515625" style="200" customWidth="1"/>
    <col min="13063" max="13063" width="6.7109375" style="200" customWidth="1"/>
    <col min="13064" max="13064" width="14.85546875" style="200" customWidth="1"/>
    <col min="13065" max="13065" width="5.85546875" style="200" customWidth="1"/>
    <col min="13066" max="13066" width="14.42578125" style="200" bestFit="1" customWidth="1"/>
    <col min="13067" max="13067" width="11.42578125" style="200"/>
    <col min="13068" max="13068" width="12.42578125" style="200" bestFit="1" customWidth="1"/>
    <col min="13069" max="13069" width="15.42578125" style="200" customWidth="1"/>
    <col min="13070" max="13070" width="25.85546875" style="200" bestFit="1" customWidth="1"/>
    <col min="13071" max="13312" width="11.42578125" style="200"/>
    <col min="13313" max="13313" width="58.7109375" style="200" bestFit="1" customWidth="1"/>
    <col min="13314" max="13314" width="6.28515625" style="200" customWidth="1"/>
    <col min="13315" max="13315" width="14" style="200" customWidth="1"/>
    <col min="13316" max="13316" width="6.7109375" style="200" customWidth="1"/>
    <col min="13317" max="13317" width="15.42578125" style="200" customWidth="1"/>
    <col min="13318" max="13318" width="15.28515625" style="200" customWidth="1"/>
    <col min="13319" max="13319" width="6.7109375" style="200" customWidth="1"/>
    <col min="13320" max="13320" width="14.85546875" style="200" customWidth="1"/>
    <col min="13321" max="13321" width="5.85546875" style="200" customWidth="1"/>
    <col min="13322" max="13322" width="14.42578125" style="200" bestFit="1" customWidth="1"/>
    <col min="13323" max="13323" width="11.42578125" style="200"/>
    <col min="13324" max="13324" width="12.42578125" style="200" bestFit="1" customWidth="1"/>
    <col min="13325" max="13325" width="15.42578125" style="200" customWidth="1"/>
    <col min="13326" max="13326" width="25.85546875" style="200" bestFit="1" customWidth="1"/>
    <col min="13327" max="13568" width="11.42578125" style="200"/>
    <col min="13569" max="13569" width="58.7109375" style="200" bestFit="1" customWidth="1"/>
    <col min="13570" max="13570" width="6.28515625" style="200" customWidth="1"/>
    <col min="13571" max="13571" width="14" style="200" customWidth="1"/>
    <col min="13572" max="13572" width="6.7109375" style="200" customWidth="1"/>
    <col min="13573" max="13573" width="15.42578125" style="200" customWidth="1"/>
    <col min="13574" max="13574" width="15.28515625" style="200" customWidth="1"/>
    <col min="13575" max="13575" width="6.7109375" style="200" customWidth="1"/>
    <col min="13576" max="13576" width="14.85546875" style="200" customWidth="1"/>
    <col min="13577" max="13577" width="5.85546875" style="200" customWidth="1"/>
    <col min="13578" max="13578" width="14.42578125" style="200" bestFit="1" customWidth="1"/>
    <col min="13579" max="13579" width="11.42578125" style="200"/>
    <col min="13580" max="13580" width="12.42578125" style="200" bestFit="1" customWidth="1"/>
    <col min="13581" max="13581" width="15.42578125" style="200" customWidth="1"/>
    <col min="13582" max="13582" width="25.85546875" style="200" bestFit="1" customWidth="1"/>
    <col min="13583" max="13824" width="11.42578125" style="200"/>
    <col min="13825" max="13825" width="58.7109375" style="200" bestFit="1" customWidth="1"/>
    <col min="13826" max="13826" width="6.28515625" style="200" customWidth="1"/>
    <col min="13827" max="13827" width="14" style="200" customWidth="1"/>
    <col min="13828" max="13828" width="6.7109375" style="200" customWidth="1"/>
    <col min="13829" max="13829" width="15.42578125" style="200" customWidth="1"/>
    <col min="13830" max="13830" width="15.28515625" style="200" customWidth="1"/>
    <col min="13831" max="13831" width="6.7109375" style="200" customWidth="1"/>
    <col min="13832" max="13832" width="14.85546875" style="200" customWidth="1"/>
    <col min="13833" max="13833" width="5.85546875" style="200" customWidth="1"/>
    <col min="13834" max="13834" width="14.42578125" style="200" bestFit="1" customWidth="1"/>
    <col min="13835" max="13835" width="11.42578125" style="200"/>
    <col min="13836" max="13836" width="12.42578125" style="200" bestFit="1" customWidth="1"/>
    <col min="13837" max="13837" width="15.42578125" style="200" customWidth="1"/>
    <col min="13838" max="13838" width="25.85546875" style="200" bestFit="1" customWidth="1"/>
    <col min="13839" max="14080" width="11.42578125" style="200"/>
    <col min="14081" max="14081" width="58.7109375" style="200" bestFit="1" customWidth="1"/>
    <col min="14082" max="14082" width="6.28515625" style="200" customWidth="1"/>
    <col min="14083" max="14083" width="14" style="200" customWidth="1"/>
    <col min="14084" max="14084" width="6.7109375" style="200" customWidth="1"/>
    <col min="14085" max="14085" width="15.42578125" style="200" customWidth="1"/>
    <col min="14086" max="14086" width="15.28515625" style="200" customWidth="1"/>
    <col min="14087" max="14087" width="6.7109375" style="200" customWidth="1"/>
    <col min="14088" max="14088" width="14.85546875" style="200" customWidth="1"/>
    <col min="14089" max="14089" width="5.85546875" style="200" customWidth="1"/>
    <col min="14090" max="14090" width="14.42578125" style="200" bestFit="1" customWidth="1"/>
    <col min="14091" max="14091" width="11.42578125" style="200"/>
    <col min="14092" max="14092" width="12.42578125" style="200" bestFit="1" customWidth="1"/>
    <col min="14093" max="14093" width="15.42578125" style="200" customWidth="1"/>
    <col min="14094" max="14094" width="25.85546875" style="200" bestFit="1" customWidth="1"/>
    <col min="14095" max="14336" width="11.42578125" style="200"/>
    <col min="14337" max="14337" width="58.7109375" style="200" bestFit="1" customWidth="1"/>
    <col min="14338" max="14338" width="6.28515625" style="200" customWidth="1"/>
    <col min="14339" max="14339" width="14" style="200" customWidth="1"/>
    <col min="14340" max="14340" width="6.7109375" style="200" customWidth="1"/>
    <col min="14341" max="14341" width="15.42578125" style="200" customWidth="1"/>
    <col min="14342" max="14342" width="15.28515625" style="200" customWidth="1"/>
    <col min="14343" max="14343" width="6.7109375" style="200" customWidth="1"/>
    <col min="14344" max="14344" width="14.85546875" style="200" customWidth="1"/>
    <col min="14345" max="14345" width="5.85546875" style="200" customWidth="1"/>
    <col min="14346" max="14346" width="14.42578125" style="200" bestFit="1" customWidth="1"/>
    <col min="14347" max="14347" width="11.42578125" style="200"/>
    <col min="14348" max="14348" width="12.42578125" style="200" bestFit="1" customWidth="1"/>
    <col min="14349" max="14349" width="15.42578125" style="200" customWidth="1"/>
    <col min="14350" max="14350" width="25.85546875" style="200" bestFit="1" customWidth="1"/>
    <col min="14351" max="14592" width="11.42578125" style="200"/>
    <col min="14593" max="14593" width="58.7109375" style="200" bestFit="1" customWidth="1"/>
    <col min="14594" max="14594" width="6.28515625" style="200" customWidth="1"/>
    <col min="14595" max="14595" width="14" style="200" customWidth="1"/>
    <col min="14596" max="14596" width="6.7109375" style="200" customWidth="1"/>
    <col min="14597" max="14597" width="15.42578125" style="200" customWidth="1"/>
    <col min="14598" max="14598" width="15.28515625" style="200" customWidth="1"/>
    <col min="14599" max="14599" width="6.7109375" style="200" customWidth="1"/>
    <col min="14600" max="14600" width="14.85546875" style="200" customWidth="1"/>
    <col min="14601" max="14601" width="5.85546875" style="200" customWidth="1"/>
    <col min="14602" max="14602" width="14.42578125" style="200" bestFit="1" customWidth="1"/>
    <col min="14603" max="14603" width="11.42578125" style="200"/>
    <col min="14604" max="14604" width="12.42578125" style="200" bestFit="1" customWidth="1"/>
    <col min="14605" max="14605" width="15.42578125" style="200" customWidth="1"/>
    <col min="14606" max="14606" width="25.85546875" style="200" bestFit="1" customWidth="1"/>
    <col min="14607" max="14848" width="11.42578125" style="200"/>
    <col min="14849" max="14849" width="58.7109375" style="200" bestFit="1" customWidth="1"/>
    <col min="14850" max="14850" width="6.28515625" style="200" customWidth="1"/>
    <col min="14851" max="14851" width="14" style="200" customWidth="1"/>
    <col min="14852" max="14852" width="6.7109375" style="200" customWidth="1"/>
    <col min="14853" max="14853" width="15.42578125" style="200" customWidth="1"/>
    <col min="14854" max="14854" width="15.28515625" style="200" customWidth="1"/>
    <col min="14855" max="14855" width="6.7109375" style="200" customWidth="1"/>
    <col min="14856" max="14856" width="14.85546875" style="200" customWidth="1"/>
    <col min="14857" max="14857" width="5.85546875" style="200" customWidth="1"/>
    <col min="14858" max="14858" width="14.42578125" style="200" bestFit="1" customWidth="1"/>
    <col min="14859" max="14859" width="11.42578125" style="200"/>
    <col min="14860" max="14860" width="12.42578125" style="200" bestFit="1" customWidth="1"/>
    <col min="14861" max="14861" width="15.42578125" style="200" customWidth="1"/>
    <col min="14862" max="14862" width="25.85546875" style="200" bestFit="1" customWidth="1"/>
    <col min="14863" max="15104" width="11.42578125" style="200"/>
    <col min="15105" max="15105" width="58.7109375" style="200" bestFit="1" customWidth="1"/>
    <col min="15106" max="15106" width="6.28515625" style="200" customWidth="1"/>
    <col min="15107" max="15107" width="14" style="200" customWidth="1"/>
    <col min="15108" max="15108" width="6.7109375" style="200" customWidth="1"/>
    <col min="15109" max="15109" width="15.42578125" style="200" customWidth="1"/>
    <col min="15110" max="15110" width="15.28515625" style="200" customWidth="1"/>
    <col min="15111" max="15111" width="6.7109375" style="200" customWidth="1"/>
    <col min="15112" max="15112" width="14.85546875" style="200" customWidth="1"/>
    <col min="15113" max="15113" width="5.85546875" style="200" customWidth="1"/>
    <col min="15114" max="15114" width="14.42578125" style="200" bestFit="1" customWidth="1"/>
    <col min="15115" max="15115" width="11.42578125" style="200"/>
    <col min="15116" max="15116" width="12.42578125" style="200" bestFit="1" customWidth="1"/>
    <col min="15117" max="15117" width="15.42578125" style="200" customWidth="1"/>
    <col min="15118" max="15118" width="25.85546875" style="200" bestFit="1" customWidth="1"/>
    <col min="15119" max="15360" width="11.42578125" style="200"/>
    <col min="15361" max="15361" width="58.7109375" style="200" bestFit="1" customWidth="1"/>
    <col min="15362" max="15362" width="6.28515625" style="200" customWidth="1"/>
    <col min="15363" max="15363" width="14" style="200" customWidth="1"/>
    <col min="15364" max="15364" width="6.7109375" style="200" customWidth="1"/>
    <col min="15365" max="15365" width="15.42578125" style="200" customWidth="1"/>
    <col min="15366" max="15366" width="15.28515625" style="200" customWidth="1"/>
    <col min="15367" max="15367" width="6.7109375" style="200" customWidth="1"/>
    <col min="15368" max="15368" width="14.85546875" style="200" customWidth="1"/>
    <col min="15369" max="15369" width="5.85546875" style="200" customWidth="1"/>
    <col min="15370" max="15370" width="14.42578125" style="200" bestFit="1" customWidth="1"/>
    <col min="15371" max="15371" width="11.42578125" style="200"/>
    <col min="15372" max="15372" width="12.42578125" style="200" bestFit="1" customWidth="1"/>
    <col min="15373" max="15373" width="15.42578125" style="200" customWidth="1"/>
    <col min="15374" max="15374" width="25.85546875" style="200" bestFit="1" customWidth="1"/>
    <col min="15375" max="15616" width="11.42578125" style="200"/>
    <col min="15617" max="15617" width="58.7109375" style="200" bestFit="1" customWidth="1"/>
    <col min="15618" max="15618" width="6.28515625" style="200" customWidth="1"/>
    <col min="15619" max="15619" width="14" style="200" customWidth="1"/>
    <col min="15620" max="15620" width="6.7109375" style="200" customWidth="1"/>
    <col min="15621" max="15621" width="15.42578125" style="200" customWidth="1"/>
    <col min="15622" max="15622" width="15.28515625" style="200" customWidth="1"/>
    <col min="15623" max="15623" width="6.7109375" style="200" customWidth="1"/>
    <col min="15624" max="15624" width="14.85546875" style="200" customWidth="1"/>
    <col min="15625" max="15625" width="5.85546875" style="200" customWidth="1"/>
    <col min="15626" max="15626" width="14.42578125" style="200" bestFit="1" customWidth="1"/>
    <col min="15627" max="15627" width="11.42578125" style="200"/>
    <col min="15628" max="15628" width="12.42578125" style="200" bestFit="1" customWidth="1"/>
    <col min="15629" max="15629" width="15.42578125" style="200" customWidth="1"/>
    <col min="15630" max="15630" width="25.85546875" style="200" bestFit="1" customWidth="1"/>
    <col min="15631" max="15872" width="11.42578125" style="200"/>
    <col min="15873" max="15873" width="58.7109375" style="200" bestFit="1" customWidth="1"/>
    <col min="15874" max="15874" width="6.28515625" style="200" customWidth="1"/>
    <col min="15875" max="15875" width="14" style="200" customWidth="1"/>
    <col min="15876" max="15876" width="6.7109375" style="200" customWidth="1"/>
    <col min="15877" max="15877" width="15.42578125" style="200" customWidth="1"/>
    <col min="15878" max="15878" width="15.28515625" style="200" customWidth="1"/>
    <col min="15879" max="15879" width="6.7109375" style="200" customWidth="1"/>
    <col min="15880" max="15880" width="14.85546875" style="200" customWidth="1"/>
    <col min="15881" max="15881" width="5.85546875" style="200" customWidth="1"/>
    <col min="15882" max="15882" width="14.42578125" style="200" bestFit="1" customWidth="1"/>
    <col min="15883" max="15883" width="11.42578125" style="200"/>
    <col min="15884" max="15884" width="12.42578125" style="200" bestFit="1" customWidth="1"/>
    <col min="15885" max="15885" width="15.42578125" style="200" customWidth="1"/>
    <col min="15886" max="15886" width="25.85546875" style="200" bestFit="1" customWidth="1"/>
    <col min="15887" max="16128" width="11.42578125" style="200"/>
    <col min="16129" max="16129" width="58.7109375" style="200" bestFit="1" customWidth="1"/>
    <col min="16130" max="16130" width="6.28515625" style="200" customWidth="1"/>
    <col min="16131" max="16131" width="14" style="200" customWidth="1"/>
    <col min="16132" max="16132" width="6.7109375" style="200" customWidth="1"/>
    <col min="16133" max="16133" width="15.42578125" style="200" customWidth="1"/>
    <col min="16134" max="16134" width="15.28515625" style="200" customWidth="1"/>
    <col min="16135" max="16135" width="6.7109375" style="200" customWidth="1"/>
    <col min="16136" max="16136" width="14.85546875" style="200" customWidth="1"/>
    <col min="16137" max="16137" width="5.85546875" style="200" customWidth="1"/>
    <col min="16138" max="16138" width="14.42578125" style="200" bestFit="1" customWidth="1"/>
    <col min="16139" max="16139" width="11.42578125" style="200"/>
    <col min="16140" max="16140" width="12.42578125" style="200" bestFit="1" customWidth="1"/>
    <col min="16141" max="16141" width="15.42578125" style="200" customWidth="1"/>
    <col min="16142" max="16142" width="25.85546875" style="200" bestFit="1" customWidth="1"/>
    <col min="16143" max="16384" width="11.42578125" style="200"/>
  </cols>
  <sheetData>
    <row r="1" spans="1:13" s="194" customFormat="1" x14ac:dyDescent="0.2">
      <c r="A1" s="193" t="s">
        <v>79</v>
      </c>
      <c r="B1" s="1812" t="s">
        <v>78</v>
      </c>
      <c r="C1" s="1812"/>
      <c r="D1" s="1812"/>
      <c r="E1" s="1812"/>
      <c r="F1" s="1812"/>
      <c r="G1" s="1812"/>
      <c r="H1" s="1812"/>
      <c r="I1" s="1812"/>
      <c r="J1" s="1812"/>
      <c r="K1" s="1812"/>
      <c r="L1" s="1812"/>
      <c r="M1" s="1813"/>
    </row>
    <row r="2" spans="1:13" s="194" customFormat="1" x14ac:dyDescent="0.2">
      <c r="A2" s="195" t="s">
        <v>77</v>
      </c>
      <c r="B2" s="1814" t="s">
        <v>76</v>
      </c>
      <c r="C2" s="1814"/>
      <c r="D2" s="1814"/>
      <c r="E2" s="1814"/>
      <c r="F2" s="1814"/>
      <c r="G2" s="1814"/>
      <c r="H2" s="1814"/>
      <c r="I2" s="1814"/>
      <c r="J2" s="1814"/>
      <c r="K2" s="1814"/>
      <c r="L2" s="1814"/>
      <c r="M2" s="1815"/>
    </row>
    <row r="3" spans="1:13" s="194" customFormat="1" x14ac:dyDescent="0.2">
      <c r="A3" s="195" t="s">
        <v>75</v>
      </c>
      <c r="B3" s="1814" t="s">
        <v>267</v>
      </c>
      <c r="C3" s="1814"/>
      <c r="D3" s="1814"/>
      <c r="E3" s="1814"/>
      <c r="F3" s="1814"/>
      <c r="G3" s="1814"/>
      <c r="H3" s="1814"/>
      <c r="I3" s="1814"/>
      <c r="J3" s="1814"/>
      <c r="K3" s="1814"/>
      <c r="L3" s="1814"/>
      <c r="M3" s="1815"/>
    </row>
    <row r="4" spans="1:13" s="194" customFormat="1" x14ac:dyDescent="0.2">
      <c r="A4" s="196"/>
      <c r="B4" s="1814"/>
      <c r="C4" s="1814"/>
      <c r="D4" s="1814"/>
      <c r="E4" s="1814"/>
      <c r="F4" s="1814"/>
      <c r="G4" s="1814"/>
      <c r="H4" s="1814"/>
      <c r="I4" s="1814"/>
      <c r="J4" s="1814"/>
      <c r="K4" s="1814"/>
      <c r="L4" s="1814"/>
      <c r="M4" s="1815"/>
    </row>
    <row r="5" spans="1:13" s="194" customFormat="1" x14ac:dyDescent="0.2">
      <c r="A5" s="196"/>
      <c r="B5" s="1814" t="s">
        <v>285</v>
      </c>
      <c r="C5" s="1814"/>
      <c r="D5" s="1814"/>
      <c r="E5" s="1814"/>
      <c r="F5" s="1814"/>
      <c r="G5" s="1814"/>
      <c r="H5" s="1814"/>
      <c r="I5" s="1814"/>
      <c r="J5" s="1814"/>
      <c r="K5" s="1814"/>
      <c r="L5" s="1814"/>
      <c r="M5" s="1815"/>
    </row>
    <row r="6" spans="1:13" s="194" customFormat="1" x14ac:dyDescent="0.2">
      <c r="A6" s="196"/>
      <c r="B6" s="197"/>
      <c r="C6" s="198"/>
      <c r="D6" s="198" t="s">
        <v>286</v>
      </c>
      <c r="E6" s="198"/>
      <c r="F6" s="198"/>
      <c r="G6" s="197"/>
      <c r="H6" s="198"/>
      <c r="I6" s="198" t="s">
        <v>287</v>
      </c>
      <c r="J6" s="198"/>
      <c r="K6" s="198"/>
      <c r="L6" s="198"/>
      <c r="M6" s="199"/>
    </row>
    <row r="7" spans="1:13" s="194" customFormat="1" ht="13.5" thickBot="1" x14ac:dyDescent="0.25">
      <c r="A7" s="1809" t="s">
        <v>73</v>
      </c>
      <c r="B7" s="1810"/>
      <c r="C7" s="1810"/>
      <c r="D7" s="1810"/>
      <c r="E7" s="1810"/>
      <c r="F7" s="1810"/>
      <c r="G7" s="1810"/>
      <c r="H7" s="1810"/>
      <c r="I7" s="1810"/>
      <c r="J7" s="1810"/>
      <c r="K7" s="1810"/>
      <c r="L7" s="1810"/>
      <c r="M7" s="1811"/>
    </row>
    <row r="8" spans="1:13" x14ac:dyDescent="0.2">
      <c r="A8" s="1855" t="s">
        <v>72</v>
      </c>
      <c r="B8" s="1864" t="s">
        <v>71</v>
      </c>
      <c r="C8" s="1865"/>
      <c r="D8" s="1865"/>
      <c r="E8" s="1865"/>
      <c r="F8" s="1866"/>
      <c r="G8" s="1858" t="s">
        <v>6</v>
      </c>
      <c r="H8" s="1859"/>
      <c r="I8" s="1858" t="s">
        <v>70</v>
      </c>
      <c r="J8" s="1859"/>
      <c r="K8" s="1872" t="s">
        <v>69</v>
      </c>
      <c r="L8" s="1873"/>
      <c r="M8" s="1855" t="s">
        <v>68</v>
      </c>
    </row>
    <row r="9" spans="1:13" x14ac:dyDescent="0.2">
      <c r="A9" s="1856"/>
      <c r="B9" s="1862" t="s">
        <v>10</v>
      </c>
      <c r="C9" s="1863"/>
      <c r="D9" s="1867" t="s">
        <v>67</v>
      </c>
      <c r="E9" s="1863"/>
      <c r="F9" s="1868" t="s">
        <v>66</v>
      </c>
      <c r="G9" s="1860"/>
      <c r="H9" s="1861"/>
      <c r="I9" s="1860"/>
      <c r="J9" s="1861"/>
      <c r="K9" s="1870" t="s">
        <v>65</v>
      </c>
      <c r="L9" s="1871"/>
      <c r="M9" s="1856"/>
    </row>
    <row r="10" spans="1:13" ht="53.25" thickBot="1" x14ac:dyDescent="0.25">
      <c r="A10" s="1857"/>
      <c r="B10" s="201" t="s">
        <v>62</v>
      </c>
      <c r="C10" s="202" t="s">
        <v>13</v>
      </c>
      <c r="D10" s="203" t="s">
        <v>62</v>
      </c>
      <c r="E10" s="202" t="s">
        <v>13</v>
      </c>
      <c r="F10" s="1869"/>
      <c r="G10" s="201" t="s">
        <v>64</v>
      </c>
      <c r="H10" s="204" t="s">
        <v>63</v>
      </c>
      <c r="I10" s="201" t="s">
        <v>62</v>
      </c>
      <c r="J10" s="205" t="s">
        <v>13</v>
      </c>
      <c r="K10" s="203" t="s">
        <v>62</v>
      </c>
      <c r="L10" s="206" t="s">
        <v>13</v>
      </c>
      <c r="M10" s="1857"/>
    </row>
    <row r="11" spans="1:13" ht="13.5" thickBot="1" x14ac:dyDescent="0.25">
      <c r="A11" s="207">
        <v>1</v>
      </c>
      <c r="B11" s="208">
        <v>2</v>
      </c>
      <c r="C11" s="209">
        <v>3</v>
      </c>
      <c r="D11" s="210">
        <v>4</v>
      </c>
      <c r="E11" s="209">
        <v>5</v>
      </c>
      <c r="F11" s="211" t="s">
        <v>14</v>
      </c>
      <c r="G11" s="208">
        <v>7</v>
      </c>
      <c r="H11" s="212">
        <v>8</v>
      </c>
      <c r="I11" s="213">
        <v>9</v>
      </c>
      <c r="J11" s="212">
        <v>10</v>
      </c>
      <c r="K11" s="214">
        <v>11</v>
      </c>
      <c r="L11" s="215">
        <v>12</v>
      </c>
      <c r="M11" s="216" t="s">
        <v>15</v>
      </c>
    </row>
    <row r="12" spans="1:13" s="194" customFormat="1" x14ac:dyDescent="0.2">
      <c r="A12" s="217" t="s">
        <v>61</v>
      </c>
      <c r="B12" s="992"/>
      <c r="C12" s="993"/>
      <c r="D12" s="993"/>
      <c r="E12" s="993"/>
      <c r="F12" s="994"/>
      <c r="G12" s="995"/>
      <c r="H12" s="996"/>
      <c r="I12" s="995"/>
      <c r="J12" s="997"/>
      <c r="K12" s="998"/>
      <c r="L12" s="999"/>
      <c r="M12" s="876"/>
    </row>
    <row r="13" spans="1:13" s="194" customFormat="1" x14ac:dyDescent="0.2">
      <c r="A13" s="196" t="s">
        <v>207</v>
      </c>
      <c r="B13" s="1000"/>
      <c r="C13" s="862"/>
      <c r="D13" s="862">
        <v>104</v>
      </c>
      <c r="E13" s="863">
        <v>319826846</v>
      </c>
      <c r="F13" s="863">
        <f>C13+E13</f>
        <v>319826846</v>
      </c>
      <c r="G13" s="1001"/>
      <c r="H13" s="1002"/>
      <c r="I13" s="1001"/>
      <c r="J13" s="1003"/>
      <c r="K13" s="1004"/>
      <c r="L13" s="1005"/>
      <c r="M13" s="876">
        <f>F13+H13+J13+L13</f>
        <v>319826846</v>
      </c>
    </row>
    <row r="14" spans="1:13" s="194" customFormat="1" x14ac:dyDescent="0.2">
      <c r="A14" s="196" t="s">
        <v>54</v>
      </c>
      <c r="B14" s="1000"/>
      <c r="C14" s="862"/>
      <c r="D14" s="862">
        <v>76</v>
      </c>
      <c r="E14" s="863">
        <v>300775081</v>
      </c>
      <c r="F14" s="863">
        <f>C14+E14</f>
        <v>300775081</v>
      </c>
      <c r="G14" s="1001"/>
      <c r="H14" s="1002"/>
      <c r="I14" s="1001"/>
      <c r="J14" s="1003"/>
      <c r="K14" s="1004"/>
      <c r="L14" s="1005"/>
      <c r="M14" s="876">
        <f>F14+H14+J14+L14</f>
        <v>300775081</v>
      </c>
    </row>
    <row r="15" spans="1:13" s="194" customFormat="1" x14ac:dyDescent="0.2">
      <c r="A15" s="196" t="s">
        <v>206</v>
      </c>
      <c r="B15" s="1000"/>
      <c r="C15" s="862"/>
      <c r="D15" s="862">
        <v>33</v>
      </c>
      <c r="E15" s="863">
        <v>114095192</v>
      </c>
      <c r="F15" s="863">
        <f>C15+E15</f>
        <v>114095192</v>
      </c>
      <c r="G15" s="1001"/>
      <c r="H15" s="1002"/>
      <c r="I15" s="1001"/>
      <c r="J15" s="1003"/>
      <c r="K15" s="1004"/>
      <c r="L15" s="1005"/>
      <c r="M15" s="876">
        <f>F15+H15+J15+L15</f>
        <v>114095192</v>
      </c>
    </row>
    <row r="16" spans="1:13" s="194" customFormat="1" x14ac:dyDescent="0.2">
      <c r="A16" s="196" t="s">
        <v>204</v>
      </c>
      <c r="B16" s="1000">
        <v>123</v>
      </c>
      <c r="C16" s="863">
        <v>520397592</v>
      </c>
      <c r="D16" s="862">
        <v>76</v>
      </c>
      <c r="E16" s="863">
        <v>259160983</v>
      </c>
      <c r="F16" s="863">
        <f>C16+E16</f>
        <v>779558575</v>
      </c>
      <c r="G16" s="1001"/>
      <c r="H16" s="1002"/>
      <c r="I16" s="1001"/>
      <c r="J16" s="1003"/>
      <c r="K16" s="1004"/>
      <c r="L16" s="1005"/>
      <c r="M16" s="876">
        <f>F16+H16+J16+L16</f>
        <v>779558575</v>
      </c>
    </row>
    <row r="17" spans="1:13" s="194" customFormat="1" x14ac:dyDescent="0.2">
      <c r="A17" s="196" t="s">
        <v>205</v>
      </c>
      <c r="B17" s="1000"/>
      <c r="C17" s="862"/>
      <c r="D17" s="862">
        <v>1</v>
      </c>
      <c r="E17" s="863">
        <v>11912332</v>
      </c>
      <c r="F17" s="863">
        <f>C17+E17</f>
        <v>11912332</v>
      </c>
      <c r="G17" s="1001"/>
      <c r="H17" s="1002"/>
      <c r="I17" s="1001"/>
      <c r="J17" s="1003"/>
      <c r="K17" s="1004"/>
      <c r="L17" s="1005"/>
      <c r="M17" s="876">
        <f>F17+H17+J17+L17</f>
        <v>11912332</v>
      </c>
    </row>
    <row r="18" spans="1:13" s="194" customFormat="1" ht="13.5" thickBot="1" x14ac:dyDescent="0.25">
      <c r="A18" s="219" t="s">
        <v>59</v>
      </c>
      <c r="B18" s="1006">
        <f>SUM(B13:B17)</f>
        <v>123</v>
      </c>
      <c r="C18" s="866">
        <f>SUM(C13:C17)</f>
        <v>520397592</v>
      </c>
      <c r="D18" s="866">
        <f>SUM(D13:D17)</f>
        <v>290</v>
      </c>
      <c r="E18" s="1007">
        <f>SUM(E13:E17)</f>
        <v>1005770434</v>
      </c>
      <c r="F18" s="878">
        <f>SUM(F12:F17)</f>
        <v>1526168026</v>
      </c>
      <c r="G18" s="1008"/>
      <c r="H18" s="996"/>
      <c r="I18" s="1009"/>
      <c r="J18" s="1010"/>
      <c r="K18" s="1011"/>
      <c r="L18" s="1012"/>
      <c r="M18" s="878">
        <f>SUM(M12:M17)</f>
        <v>1526168026</v>
      </c>
    </row>
    <row r="19" spans="1:13" s="194" customFormat="1" x14ac:dyDescent="0.2">
      <c r="A19" s="221" t="s">
        <v>58</v>
      </c>
      <c r="B19" s="1013"/>
      <c r="C19" s="1002"/>
      <c r="D19" s="1001"/>
      <c r="E19" s="1003"/>
      <c r="F19" s="1014"/>
      <c r="G19" s="1015"/>
      <c r="H19" s="1016"/>
      <c r="I19" s="995"/>
      <c r="J19" s="997"/>
      <c r="K19" s="998"/>
      <c r="L19" s="999"/>
      <c r="M19" s="1017"/>
    </row>
    <row r="20" spans="1:13" s="194" customFormat="1" x14ac:dyDescent="0.2">
      <c r="A20" s="196" t="s">
        <v>261</v>
      </c>
      <c r="B20" s="1013"/>
      <c r="C20" s="1002"/>
      <c r="D20" s="1001"/>
      <c r="E20" s="1003"/>
      <c r="F20" s="1014"/>
      <c r="G20" s="1000">
        <v>253</v>
      </c>
      <c r="H20" s="863">
        <v>1123293110</v>
      </c>
      <c r="I20" s="1001"/>
      <c r="J20" s="1003"/>
      <c r="K20" s="1004"/>
      <c r="L20" s="1005"/>
      <c r="M20" s="876">
        <f>F20+H20+J20+L20</f>
        <v>1123293110</v>
      </c>
    </row>
    <row r="21" spans="1:13" s="194" customFormat="1" x14ac:dyDescent="0.2">
      <c r="A21" s="196" t="s">
        <v>204</v>
      </c>
      <c r="B21" s="1013"/>
      <c r="C21" s="1002"/>
      <c r="D21" s="1001"/>
      <c r="E21" s="1003"/>
      <c r="F21" s="1014"/>
      <c r="G21" s="1018">
        <v>45</v>
      </c>
      <c r="H21" s="863">
        <v>193543589</v>
      </c>
      <c r="I21" s="1001"/>
      <c r="J21" s="1003"/>
      <c r="K21" s="1004"/>
      <c r="L21" s="1005"/>
      <c r="M21" s="876">
        <f>F21+H21+J21+L21</f>
        <v>193543589</v>
      </c>
    </row>
    <row r="22" spans="1:13" s="194" customFormat="1" x14ac:dyDescent="0.2">
      <c r="A22" s="196" t="s">
        <v>54</v>
      </c>
      <c r="B22" s="1013"/>
      <c r="C22" s="1002"/>
      <c r="D22" s="1001"/>
      <c r="E22" s="1003"/>
      <c r="F22" s="1014"/>
      <c r="G22" s="1018">
        <v>89</v>
      </c>
      <c r="H22" s="863">
        <v>393380512</v>
      </c>
      <c r="I22" s="1001"/>
      <c r="J22" s="1003"/>
      <c r="K22" s="1004"/>
      <c r="L22" s="1005"/>
      <c r="M22" s="876">
        <f>F22+H22+J22+L22</f>
        <v>393380512</v>
      </c>
    </row>
    <row r="23" spans="1:13" s="194" customFormat="1" x14ac:dyDescent="0.2">
      <c r="A23" s="196" t="s">
        <v>203</v>
      </c>
      <c r="B23" s="1013"/>
      <c r="C23" s="1002"/>
      <c r="D23" s="1001"/>
      <c r="E23" s="1003"/>
      <c r="F23" s="1014"/>
      <c r="G23" s="1018">
        <v>24</v>
      </c>
      <c r="H23" s="863">
        <v>87162150</v>
      </c>
      <c r="I23" s="1001"/>
      <c r="J23" s="1003"/>
      <c r="K23" s="1004"/>
      <c r="L23" s="1005"/>
      <c r="M23" s="876">
        <f>F23+H23+J23+L23</f>
        <v>87162150</v>
      </c>
    </row>
    <row r="24" spans="1:13" s="194" customFormat="1" ht="13.5" thickBot="1" x14ac:dyDescent="0.25">
      <c r="A24" s="196" t="s">
        <v>53</v>
      </c>
      <c r="B24" s="1013"/>
      <c r="C24" s="1019"/>
      <c r="D24" s="1001"/>
      <c r="E24" s="1020"/>
      <c r="F24" s="1014"/>
      <c r="G24" s="1021">
        <v>2</v>
      </c>
      <c r="H24" s="863">
        <v>16438526</v>
      </c>
      <c r="I24" s="1022"/>
      <c r="J24" s="1023"/>
      <c r="K24" s="1024"/>
      <c r="L24" s="1025"/>
      <c r="M24" s="1026">
        <f>F24+H24+J24+L24</f>
        <v>16438526</v>
      </c>
    </row>
    <row r="25" spans="1:13" s="194" customFormat="1" ht="13.5" thickBot="1" x14ac:dyDescent="0.25">
      <c r="A25" s="219" t="s">
        <v>52</v>
      </c>
      <c r="B25" s="1000"/>
      <c r="C25" s="862"/>
      <c r="D25" s="862"/>
      <c r="E25" s="862"/>
      <c r="F25" s="1027"/>
      <c r="G25" s="1028">
        <f>SUM(G20:G24)</f>
        <v>413</v>
      </c>
      <c r="H25" s="1029">
        <f>SUM(H20:H24)</f>
        <v>1813817887</v>
      </c>
      <c r="I25" s="1001"/>
      <c r="J25" s="1003"/>
      <c r="K25" s="1004"/>
      <c r="L25" s="1005"/>
      <c r="M25" s="1029">
        <f>SUM(M19:M24)</f>
        <v>1813817887</v>
      </c>
    </row>
    <row r="26" spans="1:13" s="194" customFormat="1" x14ac:dyDescent="0.2">
      <c r="A26" s="221" t="s">
        <v>51</v>
      </c>
      <c r="B26" s="1004"/>
      <c r="C26" s="1002"/>
      <c r="D26" s="1001"/>
      <c r="E26" s="1002"/>
      <c r="F26" s="1005"/>
      <c r="G26" s="1015"/>
      <c r="H26" s="1003"/>
      <c r="I26" s="993"/>
      <c r="J26" s="994"/>
      <c r="K26" s="1030"/>
      <c r="L26" s="999"/>
      <c r="M26" s="1031"/>
    </row>
    <row r="27" spans="1:13" s="194" customFormat="1" x14ac:dyDescent="0.2">
      <c r="A27" s="196" t="s">
        <v>50</v>
      </c>
      <c r="B27" s="1004"/>
      <c r="C27" s="1032"/>
      <c r="D27" s="1001"/>
      <c r="E27" s="1002"/>
      <c r="F27" s="1005"/>
      <c r="G27" s="1013"/>
      <c r="H27" s="1002"/>
      <c r="I27" s="1033">
        <v>23</v>
      </c>
      <c r="J27" s="1034">
        <v>58064105</v>
      </c>
      <c r="K27" s="1004"/>
      <c r="L27" s="1005"/>
      <c r="M27" s="876">
        <f>+J27</f>
        <v>58064105</v>
      </c>
    </row>
    <row r="28" spans="1:13" s="194" customFormat="1" x14ac:dyDescent="0.2">
      <c r="A28" s="196" t="s">
        <v>262</v>
      </c>
      <c r="B28" s="1004"/>
      <c r="C28" s="1032"/>
      <c r="D28" s="1001"/>
      <c r="E28" s="1002"/>
      <c r="F28" s="1005"/>
      <c r="G28" s="1013"/>
      <c r="H28" s="1002"/>
      <c r="I28" s="1033">
        <v>18</v>
      </c>
      <c r="J28" s="1034">
        <v>71671164</v>
      </c>
      <c r="K28" s="1004"/>
      <c r="L28" s="1005"/>
      <c r="M28" s="876">
        <f t="shared" ref="M28:M37" si="0">+J28</f>
        <v>71671164</v>
      </c>
    </row>
    <row r="29" spans="1:13" s="194" customFormat="1" x14ac:dyDescent="0.2">
      <c r="A29" s="196" t="s">
        <v>47</v>
      </c>
      <c r="B29" s="1004"/>
      <c r="C29" s="1032"/>
      <c r="D29" s="1001"/>
      <c r="E29" s="1002"/>
      <c r="F29" s="1005"/>
      <c r="G29" s="1013"/>
      <c r="H29" s="1002"/>
      <c r="I29" s="1033">
        <v>147</v>
      </c>
      <c r="J29" s="1034">
        <v>469725224</v>
      </c>
      <c r="K29" s="1004"/>
      <c r="L29" s="1005"/>
      <c r="M29" s="876">
        <f t="shared" si="0"/>
        <v>469725224</v>
      </c>
    </row>
    <row r="30" spans="1:13" s="194" customFormat="1" x14ac:dyDescent="0.2">
      <c r="A30" s="196" t="s">
        <v>48</v>
      </c>
      <c r="B30" s="1004"/>
      <c r="C30" s="1032"/>
      <c r="D30" s="1001"/>
      <c r="E30" s="1002"/>
      <c r="F30" s="1005"/>
      <c r="G30" s="1013"/>
      <c r="H30" s="1002"/>
      <c r="I30" s="1033">
        <v>15</v>
      </c>
      <c r="J30" s="1034">
        <v>59871864</v>
      </c>
      <c r="K30" s="1004"/>
      <c r="L30" s="1005"/>
      <c r="M30" s="876">
        <f t="shared" si="0"/>
        <v>59871864</v>
      </c>
    </row>
    <row r="31" spans="1:13" s="194" customFormat="1" x14ac:dyDescent="0.2">
      <c r="A31" s="196" t="s">
        <v>46</v>
      </c>
      <c r="B31" s="1004"/>
      <c r="C31" s="1032"/>
      <c r="D31" s="1001"/>
      <c r="E31" s="1002"/>
      <c r="F31" s="1005"/>
      <c r="G31" s="1013"/>
      <c r="H31" s="1002"/>
      <c r="I31" s="1033">
        <v>19</v>
      </c>
      <c r="J31" s="1034">
        <v>37358706</v>
      </c>
      <c r="K31" s="1004"/>
      <c r="L31" s="1005"/>
      <c r="M31" s="876">
        <f t="shared" si="0"/>
        <v>37358706</v>
      </c>
    </row>
    <row r="32" spans="1:13" s="194" customFormat="1" x14ac:dyDescent="0.2">
      <c r="A32" s="196" t="s">
        <v>45</v>
      </c>
      <c r="B32" s="1004"/>
      <c r="C32" s="1032"/>
      <c r="D32" s="1001"/>
      <c r="E32" s="1002"/>
      <c r="F32" s="1005"/>
      <c r="G32" s="1013"/>
      <c r="H32" s="1002"/>
      <c r="I32" s="1033">
        <v>67</v>
      </c>
      <c r="J32" s="1034">
        <v>189237711</v>
      </c>
      <c r="K32" s="1004"/>
      <c r="L32" s="1005"/>
      <c r="M32" s="876">
        <f t="shared" si="0"/>
        <v>189237711</v>
      </c>
    </row>
    <row r="33" spans="1:14" s="194" customFormat="1" x14ac:dyDescent="0.2">
      <c r="A33" s="196" t="s">
        <v>39</v>
      </c>
      <c r="B33" s="1004"/>
      <c r="C33" s="1032"/>
      <c r="D33" s="1001"/>
      <c r="E33" s="1002"/>
      <c r="F33" s="1005"/>
      <c r="G33" s="1013"/>
      <c r="H33" s="1002"/>
      <c r="I33" s="1033">
        <v>7</v>
      </c>
      <c r="J33" s="1034">
        <v>24120279</v>
      </c>
      <c r="K33" s="1004"/>
      <c r="L33" s="1005"/>
      <c r="M33" s="876">
        <f t="shared" si="0"/>
        <v>24120279</v>
      </c>
    </row>
    <row r="34" spans="1:14" s="194" customFormat="1" x14ac:dyDescent="0.2">
      <c r="A34" s="196" t="s">
        <v>86</v>
      </c>
      <c r="B34" s="1004"/>
      <c r="C34" s="1032"/>
      <c r="D34" s="1001"/>
      <c r="E34" s="1002"/>
      <c r="F34" s="1005"/>
      <c r="G34" s="1013"/>
      <c r="H34" s="1002"/>
      <c r="I34" s="1033">
        <v>45</v>
      </c>
      <c r="J34" s="1034">
        <v>129647790</v>
      </c>
      <c r="K34" s="1004"/>
      <c r="L34" s="1005"/>
      <c r="M34" s="876">
        <f t="shared" si="0"/>
        <v>129647790</v>
      </c>
    </row>
    <row r="35" spans="1:14" s="194" customFormat="1" x14ac:dyDescent="0.2">
      <c r="A35" s="196" t="s">
        <v>41</v>
      </c>
      <c r="B35" s="1004"/>
      <c r="C35" s="1032"/>
      <c r="D35" s="1001"/>
      <c r="E35" s="1002"/>
      <c r="F35" s="1005"/>
      <c r="G35" s="1013"/>
      <c r="H35" s="1002"/>
      <c r="I35" s="1033">
        <v>14</v>
      </c>
      <c r="J35" s="1034">
        <v>38932171</v>
      </c>
      <c r="K35" s="1004"/>
      <c r="L35" s="1005"/>
      <c r="M35" s="876">
        <f t="shared" si="0"/>
        <v>38932171</v>
      </c>
    </row>
    <row r="36" spans="1:14" s="194" customFormat="1" x14ac:dyDescent="0.2">
      <c r="A36" s="196" t="s">
        <v>40</v>
      </c>
      <c r="B36" s="1004"/>
      <c r="C36" s="1032"/>
      <c r="D36" s="1001"/>
      <c r="E36" s="1002"/>
      <c r="F36" s="1005"/>
      <c r="G36" s="1013"/>
      <c r="H36" s="1002"/>
      <c r="I36" s="1033">
        <v>53</v>
      </c>
      <c r="J36" s="1034">
        <v>191423232</v>
      </c>
      <c r="K36" s="1004"/>
      <c r="L36" s="1005"/>
      <c r="M36" s="876">
        <f t="shared" si="0"/>
        <v>191423232</v>
      </c>
    </row>
    <row r="37" spans="1:14" s="194" customFormat="1" x14ac:dyDescent="0.2">
      <c r="A37" s="196" t="s">
        <v>130</v>
      </c>
      <c r="B37" s="1004"/>
      <c r="C37" s="1032"/>
      <c r="D37" s="1001"/>
      <c r="E37" s="1002"/>
      <c r="F37" s="1005"/>
      <c r="G37" s="1013"/>
      <c r="H37" s="1002"/>
      <c r="I37" s="1033">
        <v>5</v>
      </c>
      <c r="J37" s="1034">
        <v>14735421</v>
      </c>
      <c r="K37" s="1004"/>
      <c r="L37" s="1005"/>
      <c r="M37" s="876">
        <f t="shared" si="0"/>
        <v>14735421</v>
      </c>
    </row>
    <row r="38" spans="1:14" s="194" customFormat="1" ht="13.5" thickBot="1" x14ac:dyDescent="0.25">
      <c r="A38" s="219" t="s">
        <v>38</v>
      </c>
      <c r="B38" s="1035"/>
      <c r="C38" s="865"/>
      <c r="D38" s="1036"/>
      <c r="E38" s="862"/>
      <c r="F38" s="1037"/>
      <c r="G38" s="1038"/>
      <c r="H38" s="1038"/>
      <c r="I38" s="1038">
        <f>SUM(I27:I37)</f>
        <v>413</v>
      </c>
      <c r="J38" s="878">
        <f>SUM(J27:J37)</f>
        <v>1284787667</v>
      </c>
      <c r="K38" s="1011"/>
      <c r="L38" s="1012"/>
      <c r="M38" s="878">
        <f>SUM(M26:M37)</f>
        <v>1284787667</v>
      </c>
    </row>
    <row r="39" spans="1:14" s="194" customFormat="1" x14ac:dyDescent="0.2">
      <c r="A39" s="221" t="s">
        <v>37</v>
      </c>
      <c r="B39" s="1004"/>
      <c r="C39" s="1002"/>
      <c r="D39" s="1001"/>
      <c r="E39" s="1002"/>
      <c r="F39" s="1001"/>
      <c r="G39" s="1013"/>
      <c r="H39" s="1002"/>
      <c r="I39" s="1016"/>
      <c r="J39" s="995"/>
      <c r="K39" s="1039"/>
      <c r="L39" s="1039"/>
      <c r="M39" s="1040"/>
    </row>
    <row r="40" spans="1:14" s="194" customFormat="1" x14ac:dyDescent="0.2">
      <c r="A40" s="196" t="s">
        <v>35</v>
      </c>
      <c r="B40" s="1004"/>
      <c r="C40" s="1002"/>
      <c r="D40" s="1001"/>
      <c r="E40" s="1002"/>
      <c r="F40" s="1001"/>
      <c r="G40" s="1013"/>
      <c r="H40" s="1002"/>
      <c r="I40" s="1002"/>
      <c r="J40" s="1001"/>
      <c r="K40" s="1041">
        <v>413</v>
      </c>
      <c r="L40" s="1042">
        <v>368205032</v>
      </c>
      <c r="M40" s="1042">
        <f>+L40</f>
        <v>368205032</v>
      </c>
    </row>
    <row r="41" spans="1:14" s="194" customFormat="1" ht="13.5" thickBot="1" x14ac:dyDescent="0.25">
      <c r="A41" s="195" t="s">
        <v>34</v>
      </c>
      <c r="B41" s="1006"/>
      <c r="C41" s="866"/>
      <c r="D41" s="1043"/>
      <c r="E41" s="866"/>
      <c r="F41" s="1043"/>
      <c r="G41" s="1006"/>
      <c r="H41" s="866"/>
      <c r="I41" s="866"/>
      <c r="J41" s="1044"/>
      <c r="K41" s="1045">
        <f>SUM(K36:K40)</f>
        <v>413</v>
      </c>
      <c r="L41" s="1045">
        <f>SUM(L36:L40)</f>
        <v>368205032</v>
      </c>
      <c r="M41" s="1045">
        <f>M40</f>
        <v>368205032</v>
      </c>
    </row>
    <row r="42" spans="1:14" s="194" customFormat="1" ht="13.5" thickBot="1" x14ac:dyDescent="0.25">
      <c r="A42" s="395" t="s">
        <v>33</v>
      </c>
      <c r="B42" s="1046"/>
      <c r="C42" s="1047"/>
      <c r="D42" s="1048"/>
      <c r="E42" s="1047"/>
      <c r="F42" s="1049"/>
      <c r="G42" s="1046"/>
      <c r="H42" s="1047"/>
      <c r="I42" s="1048"/>
      <c r="J42" s="1047"/>
      <c r="K42" s="1050"/>
      <c r="L42" s="1050"/>
      <c r="M42" s="1050">
        <f>M41+M38+M25+M18</f>
        <v>4992978612</v>
      </c>
    </row>
    <row r="43" spans="1:14" s="194" customFormat="1" x14ac:dyDescent="0.2">
      <c r="A43" s="1725" t="s">
        <v>364</v>
      </c>
      <c r="B43" s="1850"/>
      <c r="C43" s="1850"/>
      <c r="D43" s="1850"/>
      <c r="E43" s="1850"/>
      <c r="F43" s="1850"/>
      <c r="G43" s="1850"/>
      <c r="H43" s="1850"/>
      <c r="I43" s="1850"/>
      <c r="J43" s="1850"/>
      <c r="K43" s="1850"/>
      <c r="L43" s="1850"/>
      <c r="M43" s="1851"/>
      <c r="N43" s="223"/>
    </row>
    <row r="44" spans="1:14" s="194" customFormat="1" x14ac:dyDescent="0.2">
      <c r="A44" s="224"/>
      <c r="B44" s="225"/>
      <c r="C44" s="225"/>
      <c r="D44" s="225"/>
      <c r="E44" s="225"/>
      <c r="F44" s="225"/>
      <c r="G44" s="225"/>
      <c r="H44" s="225"/>
      <c r="I44" s="225"/>
      <c r="J44" s="226"/>
      <c r="K44" s="225"/>
      <c r="L44" s="226"/>
      <c r="M44" s="230"/>
      <c r="N44" s="228"/>
    </row>
    <row r="45" spans="1:14" s="194" customFormat="1" x14ac:dyDescent="0.2">
      <c r="A45" s="224"/>
      <c r="B45" s="225"/>
      <c r="C45" s="225"/>
      <c r="D45" s="225"/>
      <c r="E45" s="225"/>
      <c r="F45" s="225"/>
      <c r="G45" s="225"/>
      <c r="H45" s="225"/>
      <c r="I45" s="225"/>
      <c r="J45" s="226"/>
      <c r="K45" s="225"/>
      <c r="L45" s="225"/>
      <c r="M45" s="227"/>
      <c r="N45" s="229"/>
    </row>
    <row r="46" spans="1:14" s="194" customFormat="1" x14ac:dyDescent="0.2">
      <c r="A46" s="224"/>
      <c r="B46" s="225"/>
      <c r="C46" s="225"/>
      <c r="D46" s="225"/>
      <c r="E46" s="225"/>
      <c r="F46" s="225"/>
      <c r="G46" s="225"/>
      <c r="H46" s="225"/>
      <c r="I46" s="225"/>
      <c r="J46" s="225"/>
      <c r="K46" s="225"/>
      <c r="L46" s="225"/>
      <c r="M46" s="230"/>
    </row>
    <row r="47" spans="1:14" x14ac:dyDescent="0.2">
      <c r="A47" s="231"/>
      <c r="B47" s="232"/>
      <c r="C47" s="232"/>
      <c r="D47" s="232"/>
      <c r="E47" s="232"/>
      <c r="F47" s="232"/>
      <c r="G47" s="232"/>
      <c r="H47" s="232"/>
      <c r="I47" s="232"/>
      <c r="J47" s="232"/>
      <c r="K47" s="232"/>
      <c r="L47" s="232"/>
      <c r="M47" s="233"/>
    </row>
    <row r="48" spans="1:14" x14ac:dyDescent="0.2">
      <c r="A48" s="231"/>
      <c r="B48" s="232"/>
      <c r="C48" s="232"/>
      <c r="D48" s="232"/>
      <c r="E48" s="232"/>
      <c r="F48" s="232"/>
      <c r="G48" s="232"/>
      <c r="H48" s="232"/>
      <c r="I48" s="232"/>
      <c r="J48" s="232"/>
      <c r="K48" s="232"/>
      <c r="L48" s="232"/>
      <c r="M48" s="234"/>
    </row>
    <row r="49" spans="1:13" x14ac:dyDescent="0.2">
      <c r="A49" s="235"/>
      <c r="B49" s="236"/>
      <c r="C49" s="232"/>
      <c r="D49" s="232"/>
      <c r="E49" s="232"/>
      <c r="F49" s="232"/>
      <c r="G49" s="236"/>
      <c r="H49" s="236"/>
      <c r="I49" s="236"/>
      <c r="J49" s="236"/>
      <c r="K49" s="236"/>
      <c r="L49" s="236"/>
      <c r="M49" s="237"/>
    </row>
    <row r="50" spans="1:13" ht="13.5" thickBot="1" x14ac:dyDescent="0.25">
      <c r="A50" s="238"/>
      <c r="B50" s="236"/>
      <c r="C50" s="232"/>
      <c r="D50" s="232"/>
      <c r="E50" s="232"/>
      <c r="F50" s="232"/>
      <c r="G50" s="236"/>
      <c r="H50" s="239"/>
      <c r="I50" s="239"/>
      <c r="J50" s="239"/>
      <c r="K50" s="239"/>
      <c r="L50" s="236"/>
      <c r="M50" s="237"/>
    </row>
    <row r="51" spans="1:13" x14ac:dyDescent="0.2">
      <c r="A51" s="240" t="s">
        <v>288</v>
      </c>
      <c r="B51" s="236"/>
      <c r="C51" s="1814"/>
      <c r="D51" s="1814"/>
      <c r="E51" s="1814"/>
      <c r="F51" s="1814"/>
      <c r="G51" s="236"/>
      <c r="H51" s="1852" t="s">
        <v>289</v>
      </c>
      <c r="I51" s="1853"/>
      <c r="J51" s="1853"/>
      <c r="K51" s="1853"/>
      <c r="L51" s="236"/>
      <c r="M51" s="237"/>
    </row>
    <row r="52" spans="1:13" ht="13.5" thickBot="1" x14ac:dyDescent="0.25">
      <c r="A52" s="238" t="s">
        <v>31</v>
      </c>
      <c r="B52" s="239"/>
      <c r="C52" s="1854"/>
      <c r="D52" s="1854"/>
      <c r="E52" s="1854"/>
      <c r="F52" s="1854"/>
      <c r="G52" s="239"/>
      <c r="H52" s="1854" t="s">
        <v>371</v>
      </c>
      <c r="I52" s="1854"/>
      <c r="J52" s="1854"/>
      <c r="K52" s="1854"/>
      <c r="L52" s="239"/>
      <c r="M52" s="241"/>
    </row>
  </sheetData>
  <mergeCells count="21">
    <mergeCell ref="M8:M10"/>
    <mergeCell ref="G8:H9"/>
    <mergeCell ref="B1:M1"/>
    <mergeCell ref="B2:M2"/>
    <mergeCell ref="B3:M3"/>
    <mergeCell ref="B4:M4"/>
    <mergeCell ref="B5:M5"/>
    <mergeCell ref="A7:M7"/>
    <mergeCell ref="A8:A10"/>
    <mergeCell ref="B9:C9"/>
    <mergeCell ref="B8:F8"/>
    <mergeCell ref="D9:E9"/>
    <mergeCell ref="F9:F10"/>
    <mergeCell ref="K9:L9"/>
    <mergeCell ref="I8:J9"/>
    <mergeCell ref="K8:L8"/>
    <mergeCell ref="A43:M43"/>
    <mergeCell ref="C51:F51"/>
    <mergeCell ref="H51:K51"/>
    <mergeCell ref="C52:F52"/>
    <mergeCell ref="H52:K52"/>
  </mergeCells>
  <phoneticPr fontId="6" type="noConversion"/>
  <pageMargins left="0.45" right="0.24" top="0.42" bottom="0.28000000000000003" header="0" footer="0"/>
  <pageSetup scale="6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P60"/>
  <sheetViews>
    <sheetView showGridLines="0" workbookViewId="0">
      <selection activeCell="G29" sqref="G29"/>
    </sheetView>
  </sheetViews>
  <sheetFormatPr baseColWidth="10" defaultRowHeight="12.75" x14ac:dyDescent="0.2"/>
  <cols>
    <col min="1" max="1" width="34.5703125" customWidth="1"/>
    <col min="2" max="2" width="8" style="43" customWidth="1"/>
    <col min="3" max="3" width="12.85546875" style="43" customWidth="1"/>
    <col min="4" max="4" width="7.42578125" style="43" customWidth="1"/>
    <col min="5" max="5" width="13.85546875" style="43" customWidth="1"/>
    <col min="6" max="6" width="14.5703125" style="43" customWidth="1"/>
    <col min="7" max="7" width="8.28515625" style="43" customWidth="1"/>
    <col min="8" max="8" width="8.28515625" style="365" hidden="1" customWidth="1"/>
    <col min="9" max="9" width="14.140625" customWidth="1"/>
    <col min="10" max="10" width="10.5703125" customWidth="1"/>
    <col min="11" max="11" width="8.42578125" style="365" hidden="1" customWidth="1"/>
    <col min="12" max="12" width="13.140625" customWidth="1"/>
    <col min="13" max="13" width="7.42578125" customWidth="1"/>
    <col min="14" max="14" width="12.28515625" bestFit="1" customWidth="1"/>
    <col min="15" max="15" width="14.7109375" customWidth="1"/>
    <col min="257" max="257" width="34.5703125" customWidth="1"/>
    <col min="258" max="258" width="8" customWidth="1"/>
    <col min="259" max="259" width="12.85546875" customWidth="1"/>
    <col min="260" max="260" width="7.42578125" customWidth="1"/>
    <col min="261" max="261" width="11.7109375" customWidth="1"/>
    <col min="262" max="262" width="13.140625" customWidth="1"/>
    <col min="263" max="263" width="8.28515625" customWidth="1"/>
    <col min="264" max="264" width="0" hidden="1" customWidth="1"/>
    <col min="265" max="265" width="14.140625" customWidth="1"/>
    <col min="266" max="266" width="10.5703125" customWidth="1"/>
    <col min="267" max="267" width="0" hidden="1" customWidth="1"/>
    <col min="268" max="268" width="13.140625" customWidth="1"/>
    <col min="269" max="269" width="7.42578125" customWidth="1"/>
    <col min="270" max="270" width="11.140625" bestFit="1" customWidth="1"/>
    <col min="271" max="271" width="14.7109375" customWidth="1"/>
    <col min="513" max="513" width="34.5703125" customWidth="1"/>
    <col min="514" max="514" width="8" customWidth="1"/>
    <col min="515" max="515" width="12.85546875" customWidth="1"/>
    <col min="516" max="516" width="7.42578125" customWidth="1"/>
    <col min="517" max="517" width="11.7109375" customWidth="1"/>
    <col min="518" max="518" width="13.140625" customWidth="1"/>
    <col min="519" max="519" width="8.28515625" customWidth="1"/>
    <col min="520" max="520" width="0" hidden="1" customWidth="1"/>
    <col min="521" max="521" width="14.140625" customWidth="1"/>
    <col min="522" max="522" width="10.5703125" customWidth="1"/>
    <col min="523" max="523" width="0" hidden="1" customWidth="1"/>
    <col min="524" max="524" width="13.140625" customWidth="1"/>
    <col min="525" max="525" width="7.42578125" customWidth="1"/>
    <col min="526" max="526" width="11.140625" bestFit="1" customWidth="1"/>
    <col min="527" max="527" width="14.7109375" customWidth="1"/>
    <col min="769" max="769" width="34.5703125" customWidth="1"/>
    <col min="770" max="770" width="8" customWidth="1"/>
    <col min="771" max="771" width="12.85546875" customWidth="1"/>
    <col min="772" max="772" width="7.42578125" customWidth="1"/>
    <col min="773" max="773" width="11.7109375" customWidth="1"/>
    <col min="774" max="774" width="13.140625" customWidth="1"/>
    <col min="775" max="775" width="8.28515625" customWidth="1"/>
    <col min="776" max="776" width="0" hidden="1" customWidth="1"/>
    <col min="777" max="777" width="14.140625" customWidth="1"/>
    <col min="778" max="778" width="10.5703125" customWidth="1"/>
    <col min="779" max="779" width="0" hidden="1" customWidth="1"/>
    <col min="780" max="780" width="13.140625" customWidth="1"/>
    <col min="781" max="781" width="7.42578125" customWidth="1"/>
    <col min="782" max="782" width="11.140625" bestFit="1" customWidth="1"/>
    <col min="783" max="783" width="14.7109375" customWidth="1"/>
    <col min="1025" max="1025" width="34.5703125" customWidth="1"/>
    <col min="1026" max="1026" width="8" customWidth="1"/>
    <col min="1027" max="1027" width="12.85546875" customWidth="1"/>
    <col min="1028" max="1028" width="7.42578125" customWidth="1"/>
    <col min="1029" max="1029" width="11.7109375" customWidth="1"/>
    <col min="1030" max="1030" width="13.140625" customWidth="1"/>
    <col min="1031" max="1031" width="8.28515625" customWidth="1"/>
    <col min="1032" max="1032" width="0" hidden="1" customWidth="1"/>
    <col min="1033" max="1033" width="14.140625" customWidth="1"/>
    <col min="1034" max="1034" width="10.5703125" customWidth="1"/>
    <col min="1035" max="1035" width="0" hidden="1" customWidth="1"/>
    <col min="1036" max="1036" width="13.140625" customWidth="1"/>
    <col min="1037" max="1037" width="7.42578125" customWidth="1"/>
    <col min="1038" max="1038" width="11.140625" bestFit="1" customWidth="1"/>
    <col min="1039" max="1039" width="14.7109375" customWidth="1"/>
    <col min="1281" max="1281" width="34.5703125" customWidth="1"/>
    <col min="1282" max="1282" width="8" customWidth="1"/>
    <col min="1283" max="1283" width="12.85546875" customWidth="1"/>
    <col min="1284" max="1284" width="7.42578125" customWidth="1"/>
    <col min="1285" max="1285" width="11.7109375" customWidth="1"/>
    <col min="1286" max="1286" width="13.140625" customWidth="1"/>
    <col min="1287" max="1287" width="8.28515625" customWidth="1"/>
    <col min="1288" max="1288" width="0" hidden="1" customWidth="1"/>
    <col min="1289" max="1289" width="14.140625" customWidth="1"/>
    <col min="1290" max="1290" width="10.5703125" customWidth="1"/>
    <col min="1291" max="1291" width="0" hidden="1" customWidth="1"/>
    <col min="1292" max="1292" width="13.140625" customWidth="1"/>
    <col min="1293" max="1293" width="7.42578125" customWidth="1"/>
    <col min="1294" max="1294" width="11.140625" bestFit="1" customWidth="1"/>
    <col min="1295" max="1295" width="14.7109375" customWidth="1"/>
    <col min="1537" max="1537" width="34.5703125" customWidth="1"/>
    <col min="1538" max="1538" width="8" customWidth="1"/>
    <col min="1539" max="1539" width="12.85546875" customWidth="1"/>
    <col min="1540" max="1540" width="7.42578125" customWidth="1"/>
    <col min="1541" max="1541" width="11.7109375" customWidth="1"/>
    <col min="1542" max="1542" width="13.140625" customWidth="1"/>
    <col min="1543" max="1543" width="8.28515625" customWidth="1"/>
    <col min="1544" max="1544" width="0" hidden="1" customWidth="1"/>
    <col min="1545" max="1545" width="14.140625" customWidth="1"/>
    <col min="1546" max="1546" width="10.5703125" customWidth="1"/>
    <col min="1547" max="1547" width="0" hidden="1" customWidth="1"/>
    <col min="1548" max="1548" width="13.140625" customWidth="1"/>
    <col min="1549" max="1549" width="7.42578125" customWidth="1"/>
    <col min="1550" max="1550" width="11.140625" bestFit="1" customWidth="1"/>
    <col min="1551" max="1551" width="14.7109375" customWidth="1"/>
    <col min="1793" max="1793" width="34.5703125" customWidth="1"/>
    <col min="1794" max="1794" width="8" customWidth="1"/>
    <col min="1795" max="1795" width="12.85546875" customWidth="1"/>
    <col min="1796" max="1796" width="7.42578125" customWidth="1"/>
    <col min="1797" max="1797" width="11.7109375" customWidth="1"/>
    <col min="1798" max="1798" width="13.140625" customWidth="1"/>
    <col min="1799" max="1799" width="8.28515625" customWidth="1"/>
    <col min="1800" max="1800" width="0" hidden="1" customWidth="1"/>
    <col min="1801" max="1801" width="14.140625" customWidth="1"/>
    <col min="1802" max="1802" width="10.5703125" customWidth="1"/>
    <col min="1803" max="1803" width="0" hidden="1" customWidth="1"/>
    <col min="1804" max="1804" width="13.140625" customWidth="1"/>
    <col min="1805" max="1805" width="7.42578125" customWidth="1"/>
    <col min="1806" max="1806" width="11.140625" bestFit="1" customWidth="1"/>
    <col min="1807" max="1807" width="14.7109375" customWidth="1"/>
    <col min="2049" max="2049" width="34.5703125" customWidth="1"/>
    <col min="2050" max="2050" width="8" customWidth="1"/>
    <col min="2051" max="2051" width="12.85546875" customWidth="1"/>
    <col min="2052" max="2052" width="7.42578125" customWidth="1"/>
    <col min="2053" max="2053" width="11.7109375" customWidth="1"/>
    <col min="2054" max="2054" width="13.140625" customWidth="1"/>
    <col min="2055" max="2055" width="8.28515625" customWidth="1"/>
    <col min="2056" max="2056" width="0" hidden="1" customWidth="1"/>
    <col min="2057" max="2057" width="14.140625" customWidth="1"/>
    <col min="2058" max="2058" width="10.5703125" customWidth="1"/>
    <col min="2059" max="2059" width="0" hidden="1" customWidth="1"/>
    <col min="2060" max="2060" width="13.140625" customWidth="1"/>
    <col min="2061" max="2061" width="7.42578125" customWidth="1"/>
    <col min="2062" max="2062" width="11.140625" bestFit="1" customWidth="1"/>
    <col min="2063" max="2063" width="14.7109375" customWidth="1"/>
    <col min="2305" max="2305" width="34.5703125" customWidth="1"/>
    <col min="2306" max="2306" width="8" customWidth="1"/>
    <col min="2307" max="2307" width="12.85546875" customWidth="1"/>
    <col min="2308" max="2308" width="7.42578125" customWidth="1"/>
    <col min="2309" max="2309" width="11.7109375" customWidth="1"/>
    <col min="2310" max="2310" width="13.140625" customWidth="1"/>
    <col min="2311" max="2311" width="8.28515625" customWidth="1"/>
    <col min="2312" max="2312" width="0" hidden="1" customWidth="1"/>
    <col min="2313" max="2313" width="14.140625" customWidth="1"/>
    <col min="2314" max="2314" width="10.5703125" customWidth="1"/>
    <col min="2315" max="2315" width="0" hidden="1" customWidth="1"/>
    <col min="2316" max="2316" width="13.140625" customWidth="1"/>
    <col min="2317" max="2317" width="7.42578125" customWidth="1"/>
    <col min="2318" max="2318" width="11.140625" bestFit="1" customWidth="1"/>
    <col min="2319" max="2319" width="14.7109375" customWidth="1"/>
    <col min="2561" max="2561" width="34.5703125" customWidth="1"/>
    <col min="2562" max="2562" width="8" customWidth="1"/>
    <col min="2563" max="2563" width="12.85546875" customWidth="1"/>
    <col min="2564" max="2564" width="7.42578125" customWidth="1"/>
    <col min="2565" max="2565" width="11.7109375" customWidth="1"/>
    <col min="2566" max="2566" width="13.140625" customWidth="1"/>
    <col min="2567" max="2567" width="8.28515625" customWidth="1"/>
    <col min="2568" max="2568" width="0" hidden="1" customWidth="1"/>
    <col min="2569" max="2569" width="14.140625" customWidth="1"/>
    <col min="2570" max="2570" width="10.5703125" customWidth="1"/>
    <col min="2571" max="2571" width="0" hidden="1" customWidth="1"/>
    <col min="2572" max="2572" width="13.140625" customWidth="1"/>
    <col min="2573" max="2573" width="7.42578125" customWidth="1"/>
    <col min="2574" max="2574" width="11.140625" bestFit="1" customWidth="1"/>
    <col min="2575" max="2575" width="14.7109375" customWidth="1"/>
    <col min="2817" max="2817" width="34.5703125" customWidth="1"/>
    <col min="2818" max="2818" width="8" customWidth="1"/>
    <col min="2819" max="2819" width="12.85546875" customWidth="1"/>
    <col min="2820" max="2820" width="7.42578125" customWidth="1"/>
    <col min="2821" max="2821" width="11.7109375" customWidth="1"/>
    <col min="2822" max="2822" width="13.140625" customWidth="1"/>
    <col min="2823" max="2823" width="8.28515625" customWidth="1"/>
    <col min="2824" max="2824" width="0" hidden="1" customWidth="1"/>
    <col min="2825" max="2825" width="14.140625" customWidth="1"/>
    <col min="2826" max="2826" width="10.5703125" customWidth="1"/>
    <col min="2827" max="2827" width="0" hidden="1" customWidth="1"/>
    <col min="2828" max="2828" width="13.140625" customWidth="1"/>
    <col min="2829" max="2829" width="7.42578125" customWidth="1"/>
    <col min="2830" max="2830" width="11.140625" bestFit="1" customWidth="1"/>
    <col min="2831" max="2831" width="14.7109375" customWidth="1"/>
    <col min="3073" max="3073" width="34.5703125" customWidth="1"/>
    <col min="3074" max="3074" width="8" customWidth="1"/>
    <col min="3075" max="3075" width="12.85546875" customWidth="1"/>
    <col min="3076" max="3076" width="7.42578125" customWidth="1"/>
    <col min="3077" max="3077" width="11.7109375" customWidth="1"/>
    <col min="3078" max="3078" width="13.140625" customWidth="1"/>
    <col min="3079" max="3079" width="8.28515625" customWidth="1"/>
    <col min="3080" max="3080" width="0" hidden="1" customWidth="1"/>
    <col min="3081" max="3081" width="14.140625" customWidth="1"/>
    <col min="3082" max="3082" width="10.5703125" customWidth="1"/>
    <col min="3083" max="3083" width="0" hidden="1" customWidth="1"/>
    <col min="3084" max="3084" width="13.140625" customWidth="1"/>
    <col min="3085" max="3085" width="7.42578125" customWidth="1"/>
    <col min="3086" max="3086" width="11.140625" bestFit="1" customWidth="1"/>
    <col min="3087" max="3087" width="14.7109375" customWidth="1"/>
    <col min="3329" max="3329" width="34.5703125" customWidth="1"/>
    <col min="3330" max="3330" width="8" customWidth="1"/>
    <col min="3331" max="3331" width="12.85546875" customWidth="1"/>
    <col min="3332" max="3332" width="7.42578125" customWidth="1"/>
    <col min="3333" max="3333" width="11.7109375" customWidth="1"/>
    <col min="3334" max="3334" width="13.140625" customWidth="1"/>
    <col min="3335" max="3335" width="8.28515625" customWidth="1"/>
    <col min="3336" max="3336" width="0" hidden="1" customWidth="1"/>
    <col min="3337" max="3337" width="14.140625" customWidth="1"/>
    <col min="3338" max="3338" width="10.5703125" customWidth="1"/>
    <col min="3339" max="3339" width="0" hidden="1" customWidth="1"/>
    <col min="3340" max="3340" width="13.140625" customWidth="1"/>
    <col min="3341" max="3341" width="7.42578125" customWidth="1"/>
    <col min="3342" max="3342" width="11.140625" bestFit="1" customWidth="1"/>
    <col min="3343" max="3343" width="14.7109375" customWidth="1"/>
    <col min="3585" max="3585" width="34.5703125" customWidth="1"/>
    <col min="3586" max="3586" width="8" customWidth="1"/>
    <col min="3587" max="3587" width="12.85546875" customWidth="1"/>
    <col min="3588" max="3588" width="7.42578125" customWidth="1"/>
    <col min="3589" max="3589" width="11.7109375" customWidth="1"/>
    <col min="3590" max="3590" width="13.140625" customWidth="1"/>
    <col min="3591" max="3591" width="8.28515625" customWidth="1"/>
    <col min="3592" max="3592" width="0" hidden="1" customWidth="1"/>
    <col min="3593" max="3593" width="14.140625" customWidth="1"/>
    <col min="3594" max="3594" width="10.5703125" customWidth="1"/>
    <col min="3595" max="3595" width="0" hidden="1" customWidth="1"/>
    <col min="3596" max="3596" width="13.140625" customWidth="1"/>
    <col min="3597" max="3597" width="7.42578125" customWidth="1"/>
    <col min="3598" max="3598" width="11.140625" bestFit="1" customWidth="1"/>
    <col min="3599" max="3599" width="14.7109375" customWidth="1"/>
    <col min="3841" max="3841" width="34.5703125" customWidth="1"/>
    <col min="3842" max="3842" width="8" customWidth="1"/>
    <col min="3843" max="3843" width="12.85546875" customWidth="1"/>
    <col min="3844" max="3844" width="7.42578125" customWidth="1"/>
    <col min="3845" max="3845" width="11.7109375" customWidth="1"/>
    <col min="3846" max="3846" width="13.140625" customWidth="1"/>
    <col min="3847" max="3847" width="8.28515625" customWidth="1"/>
    <col min="3848" max="3848" width="0" hidden="1" customWidth="1"/>
    <col min="3849" max="3849" width="14.140625" customWidth="1"/>
    <col min="3850" max="3850" width="10.5703125" customWidth="1"/>
    <col min="3851" max="3851" width="0" hidden="1" customWidth="1"/>
    <col min="3852" max="3852" width="13.140625" customWidth="1"/>
    <col min="3853" max="3853" width="7.42578125" customWidth="1"/>
    <col min="3854" max="3854" width="11.140625" bestFit="1" customWidth="1"/>
    <col min="3855" max="3855" width="14.7109375" customWidth="1"/>
    <col min="4097" max="4097" width="34.5703125" customWidth="1"/>
    <col min="4098" max="4098" width="8" customWidth="1"/>
    <col min="4099" max="4099" width="12.85546875" customWidth="1"/>
    <col min="4100" max="4100" width="7.42578125" customWidth="1"/>
    <col min="4101" max="4101" width="11.7109375" customWidth="1"/>
    <col min="4102" max="4102" width="13.140625" customWidth="1"/>
    <col min="4103" max="4103" width="8.28515625" customWidth="1"/>
    <col min="4104" max="4104" width="0" hidden="1" customWidth="1"/>
    <col min="4105" max="4105" width="14.140625" customWidth="1"/>
    <col min="4106" max="4106" width="10.5703125" customWidth="1"/>
    <col min="4107" max="4107" width="0" hidden="1" customWidth="1"/>
    <col min="4108" max="4108" width="13.140625" customWidth="1"/>
    <col min="4109" max="4109" width="7.42578125" customWidth="1"/>
    <col min="4110" max="4110" width="11.140625" bestFit="1" customWidth="1"/>
    <col min="4111" max="4111" width="14.7109375" customWidth="1"/>
    <col min="4353" max="4353" width="34.5703125" customWidth="1"/>
    <col min="4354" max="4354" width="8" customWidth="1"/>
    <col min="4355" max="4355" width="12.85546875" customWidth="1"/>
    <col min="4356" max="4356" width="7.42578125" customWidth="1"/>
    <col min="4357" max="4357" width="11.7109375" customWidth="1"/>
    <col min="4358" max="4358" width="13.140625" customWidth="1"/>
    <col min="4359" max="4359" width="8.28515625" customWidth="1"/>
    <col min="4360" max="4360" width="0" hidden="1" customWidth="1"/>
    <col min="4361" max="4361" width="14.140625" customWidth="1"/>
    <col min="4362" max="4362" width="10.5703125" customWidth="1"/>
    <col min="4363" max="4363" width="0" hidden="1" customWidth="1"/>
    <col min="4364" max="4364" width="13.140625" customWidth="1"/>
    <col min="4365" max="4365" width="7.42578125" customWidth="1"/>
    <col min="4366" max="4366" width="11.140625" bestFit="1" customWidth="1"/>
    <col min="4367" max="4367" width="14.7109375" customWidth="1"/>
    <col min="4609" max="4609" width="34.5703125" customWidth="1"/>
    <col min="4610" max="4610" width="8" customWidth="1"/>
    <col min="4611" max="4611" width="12.85546875" customWidth="1"/>
    <col min="4612" max="4612" width="7.42578125" customWidth="1"/>
    <col min="4613" max="4613" width="11.7109375" customWidth="1"/>
    <col min="4614" max="4614" width="13.140625" customWidth="1"/>
    <col min="4615" max="4615" width="8.28515625" customWidth="1"/>
    <col min="4616" max="4616" width="0" hidden="1" customWidth="1"/>
    <col min="4617" max="4617" width="14.140625" customWidth="1"/>
    <col min="4618" max="4618" width="10.5703125" customWidth="1"/>
    <col min="4619" max="4619" width="0" hidden="1" customWidth="1"/>
    <col min="4620" max="4620" width="13.140625" customWidth="1"/>
    <col min="4621" max="4621" width="7.42578125" customWidth="1"/>
    <col min="4622" max="4622" width="11.140625" bestFit="1" customWidth="1"/>
    <col min="4623" max="4623" width="14.7109375" customWidth="1"/>
    <col min="4865" max="4865" width="34.5703125" customWidth="1"/>
    <col min="4866" max="4866" width="8" customWidth="1"/>
    <col min="4867" max="4867" width="12.85546875" customWidth="1"/>
    <col min="4868" max="4868" width="7.42578125" customWidth="1"/>
    <col min="4869" max="4869" width="11.7109375" customWidth="1"/>
    <col min="4870" max="4870" width="13.140625" customWidth="1"/>
    <col min="4871" max="4871" width="8.28515625" customWidth="1"/>
    <col min="4872" max="4872" width="0" hidden="1" customWidth="1"/>
    <col min="4873" max="4873" width="14.140625" customWidth="1"/>
    <col min="4874" max="4874" width="10.5703125" customWidth="1"/>
    <col min="4875" max="4875" width="0" hidden="1" customWidth="1"/>
    <col min="4876" max="4876" width="13.140625" customWidth="1"/>
    <col min="4877" max="4877" width="7.42578125" customWidth="1"/>
    <col min="4878" max="4878" width="11.140625" bestFit="1" customWidth="1"/>
    <col min="4879" max="4879" width="14.7109375" customWidth="1"/>
    <col min="5121" max="5121" width="34.5703125" customWidth="1"/>
    <col min="5122" max="5122" width="8" customWidth="1"/>
    <col min="5123" max="5123" width="12.85546875" customWidth="1"/>
    <col min="5124" max="5124" width="7.42578125" customWidth="1"/>
    <col min="5125" max="5125" width="11.7109375" customWidth="1"/>
    <col min="5126" max="5126" width="13.140625" customWidth="1"/>
    <col min="5127" max="5127" width="8.28515625" customWidth="1"/>
    <col min="5128" max="5128" width="0" hidden="1" customWidth="1"/>
    <col min="5129" max="5129" width="14.140625" customWidth="1"/>
    <col min="5130" max="5130" width="10.5703125" customWidth="1"/>
    <col min="5131" max="5131" width="0" hidden="1" customWidth="1"/>
    <col min="5132" max="5132" width="13.140625" customWidth="1"/>
    <col min="5133" max="5133" width="7.42578125" customWidth="1"/>
    <col min="5134" max="5134" width="11.140625" bestFit="1" customWidth="1"/>
    <col min="5135" max="5135" width="14.7109375" customWidth="1"/>
    <col min="5377" max="5377" width="34.5703125" customWidth="1"/>
    <col min="5378" max="5378" width="8" customWidth="1"/>
    <col min="5379" max="5379" width="12.85546875" customWidth="1"/>
    <col min="5380" max="5380" width="7.42578125" customWidth="1"/>
    <col min="5381" max="5381" width="11.7109375" customWidth="1"/>
    <col min="5382" max="5382" width="13.140625" customWidth="1"/>
    <col min="5383" max="5383" width="8.28515625" customWidth="1"/>
    <col min="5384" max="5384" width="0" hidden="1" customWidth="1"/>
    <col min="5385" max="5385" width="14.140625" customWidth="1"/>
    <col min="5386" max="5386" width="10.5703125" customWidth="1"/>
    <col min="5387" max="5387" width="0" hidden="1" customWidth="1"/>
    <col min="5388" max="5388" width="13.140625" customWidth="1"/>
    <col min="5389" max="5389" width="7.42578125" customWidth="1"/>
    <col min="5390" max="5390" width="11.140625" bestFit="1" customWidth="1"/>
    <col min="5391" max="5391" width="14.7109375" customWidth="1"/>
    <col min="5633" max="5633" width="34.5703125" customWidth="1"/>
    <col min="5634" max="5634" width="8" customWidth="1"/>
    <col min="5635" max="5635" width="12.85546875" customWidth="1"/>
    <col min="5636" max="5636" width="7.42578125" customWidth="1"/>
    <col min="5637" max="5637" width="11.7109375" customWidth="1"/>
    <col min="5638" max="5638" width="13.140625" customWidth="1"/>
    <col min="5639" max="5639" width="8.28515625" customWidth="1"/>
    <col min="5640" max="5640" width="0" hidden="1" customWidth="1"/>
    <col min="5641" max="5641" width="14.140625" customWidth="1"/>
    <col min="5642" max="5642" width="10.5703125" customWidth="1"/>
    <col min="5643" max="5643" width="0" hidden="1" customWidth="1"/>
    <col min="5644" max="5644" width="13.140625" customWidth="1"/>
    <col min="5645" max="5645" width="7.42578125" customWidth="1"/>
    <col min="5646" max="5646" width="11.140625" bestFit="1" customWidth="1"/>
    <col min="5647" max="5647" width="14.7109375" customWidth="1"/>
    <col min="5889" max="5889" width="34.5703125" customWidth="1"/>
    <col min="5890" max="5890" width="8" customWidth="1"/>
    <col min="5891" max="5891" width="12.85546875" customWidth="1"/>
    <col min="5892" max="5892" width="7.42578125" customWidth="1"/>
    <col min="5893" max="5893" width="11.7109375" customWidth="1"/>
    <col min="5894" max="5894" width="13.140625" customWidth="1"/>
    <col min="5895" max="5895" width="8.28515625" customWidth="1"/>
    <col min="5896" max="5896" width="0" hidden="1" customWidth="1"/>
    <col min="5897" max="5897" width="14.140625" customWidth="1"/>
    <col min="5898" max="5898" width="10.5703125" customWidth="1"/>
    <col min="5899" max="5899" width="0" hidden="1" customWidth="1"/>
    <col min="5900" max="5900" width="13.140625" customWidth="1"/>
    <col min="5901" max="5901" width="7.42578125" customWidth="1"/>
    <col min="5902" max="5902" width="11.140625" bestFit="1" customWidth="1"/>
    <col min="5903" max="5903" width="14.7109375" customWidth="1"/>
    <col min="6145" max="6145" width="34.5703125" customWidth="1"/>
    <col min="6146" max="6146" width="8" customWidth="1"/>
    <col min="6147" max="6147" width="12.85546875" customWidth="1"/>
    <col min="6148" max="6148" width="7.42578125" customWidth="1"/>
    <col min="6149" max="6149" width="11.7109375" customWidth="1"/>
    <col min="6150" max="6150" width="13.140625" customWidth="1"/>
    <col min="6151" max="6151" width="8.28515625" customWidth="1"/>
    <col min="6152" max="6152" width="0" hidden="1" customWidth="1"/>
    <col min="6153" max="6153" width="14.140625" customWidth="1"/>
    <col min="6154" max="6154" width="10.5703125" customWidth="1"/>
    <col min="6155" max="6155" width="0" hidden="1" customWidth="1"/>
    <col min="6156" max="6156" width="13.140625" customWidth="1"/>
    <col min="6157" max="6157" width="7.42578125" customWidth="1"/>
    <col min="6158" max="6158" width="11.140625" bestFit="1" customWidth="1"/>
    <col min="6159" max="6159" width="14.7109375" customWidth="1"/>
    <col min="6401" max="6401" width="34.5703125" customWidth="1"/>
    <col min="6402" max="6402" width="8" customWidth="1"/>
    <col min="6403" max="6403" width="12.85546875" customWidth="1"/>
    <col min="6404" max="6404" width="7.42578125" customWidth="1"/>
    <col min="6405" max="6405" width="11.7109375" customWidth="1"/>
    <col min="6406" max="6406" width="13.140625" customWidth="1"/>
    <col min="6407" max="6407" width="8.28515625" customWidth="1"/>
    <col min="6408" max="6408" width="0" hidden="1" customWidth="1"/>
    <col min="6409" max="6409" width="14.140625" customWidth="1"/>
    <col min="6410" max="6410" width="10.5703125" customWidth="1"/>
    <col min="6411" max="6411" width="0" hidden="1" customWidth="1"/>
    <col min="6412" max="6412" width="13.140625" customWidth="1"/>
    <col min="6413" max="6413" width="7.42578125" customWidth="1"/>
    <col min="6414" max="6414" width="11.140625" bestFit="1" customWidth="1"/>
    <col min="6415" max="6415" width="14.7109375" customWidth="1"/>
    <col min="6657" max="6657" width="34.5703125" customWidth="1"/>
    <col min="6658" max="6658" width="8" customWidth="1"/>
    <col min="6659" max="6659" width="12.85546875" customWidth="1"/>
    <col min="6660" max="6660" width="7.42578125" customWidth="1"/>
    <col min="6661" max="6661" width="11.7109375" customWidth="1"/>
    <col min="6662" max="6662" width="13.140625" customWidth="1"/>
    <col min="6663" max="6663" width="8.28515625" customWidth="1"/>
    <col min="6664" max="6664" width="0" hidden="1" customWidth="1"/>
    <col min="6665" max="6665" width="14.140625" customWidth="1"/>
    <col min="6666" max="6666" width="10.5703125" customWidth="1"/>
    <col min="6667" max="6667" width="0" hidden="1" customWidth="1"/>
    <col min="6668" max="6668" width="13.140625" customWidth="1"/>
    <col min="6669" max="6669" width="7.42578125" customWidth="1"/>
    <col min="6670" max="6670" width="11.140625" bestFit="1" customWidth="1"/>
    <col min="6671" max="6671" width="14.7109375" customWidth="1"/>
    <col min="6913" max="6913" width="34.5703125" customWidth="1"/>
    <col min="6914" max="6914" width="8" customWidth="1"/>
    <col min="6915" max="6915" width="12.85546875" customWidth="1"/>
    <col min="6916" max="6916" width="7.42578125" customWidth="1"/>
    <col min="6917" max="6917" width="11.7109375" customWidth="1"/>
    <col min="6918" max="6918" width="13.140625" customWidth="1"/>
    <col min="6919" max="6919" width="8.28515625" customWidth="1"/>
    <col min="6920" max="6920" width="0" hidden="1" customWidth="1"/>
    <col min="6921" max="6921" width="14.140625" customWidth="1"/>
    <col min="6922" max="6922" width="10.5703125" customWidth="1"/>
    <col min="6923" max="6923" width="0" hidden="1" customWidth="1"/>
    <col min="6924" max="6924" width="13.140625" customWidth="1"/>
    <col min="6925" max="6925" width="7.42578125" customWidth="1"/>
    <col min="6926" max="6926" width="11.140625" bestFit="1" customWidth="1"/>
    <col min="6927" max="6927" width="14.7109375" customWidth="1"/>
    <col min="7169" max="7169" width="34.5703125" customWidth="1"/>
    <col min="7170" max="7170" width="8" customWidth="1"/>
    <col min="7171" max="7171" width="12.85546875" customWidth="1"/>
    <col min="7172" max="7172" width="7.42578125" customWidth="1"/>
    <col min="7173" max="7173" width="11.7109375" customWidth="1"/>
    <col min="7174" max="7174" width="13.140625" customWidth="1"/>
    <col min="7175" max="7175" width="8.28515625" customWidth="1"/>
    <col min="7176" max="7176" width="0" hidden="1" customWidth="1"/>
    <col min="7177" max="7177" width="14.140625" customWidth="1"/>
    <col min="7178" max="7178" width="10.5703125" customWidth="1"/>
    <col min="7179" max="7179" width="0" hidden="1" customWidth="1"/>
    <col min="7180" max="7180" width="13.140625" customWidth="1"/>
    <col min="7181" max="7181" width="7.42578125" customWidth="1"/>
    <col min="7182" max="7182" width="11.140625" bestFit="1" customWidth="1"/>
    <col min="7183" max="7183" width="14.7109375" customWidth="1"/>
    <col min="7425" max="7425" width="34.5703125" customWidth="1"/>
    <col min="7426" max="7426" width="8" customWidth="1"/>
    <col min="7427" max="7427" width="12.85546875" customWidth="1"/>
    <col min="7428" max="7428" width="7.42578125" customWidth="1"/>
    <col min="7429" max="7429" width="11.7109375" customWidth="1"/>
    <col min="7430" max="7430" width="13.140625" customWidth="1"/>
    <col min="7431" max="7431" width="8.28515625" customWidth="1"/>
    <col min="7432" max="7432" width="0" hidden="1" customWidth="1"/>
    <col min="7433" max="7433" width="14.140625" customWidth="1"/>
    <col min="7434" max="7434" width="10.5703125" customWidth="1"/>
    <col min="7435" max="7435" width="0" hidden="1" customWidth="1"/>
    <col min="7436" max="7436" width="13.140625" customWidth="1"/>
    <col min="7437" max="7437" width="7.42578125" customWidth="1"/>
    <col min="7438" max="7438" width="11.140625" bestFit="1" customWidth="1"/>
    <col min="7439" max="7439" width="14.7109375" customWidth="1"/>
    <col min="7681" max="7681" width="34.5703125" customWidth="1"/>
    <col min="7682" max="7682" width="8" customWidth="1"/>
    <col min="7683" max="7683" width="12.85546875" customWidth="1"/>
    <col min="7684" max="7684" width="7.42578125" customWidth="1"/>
    <col min="7685" max="7685" width="11.7109375" customWidth="1"/>
    <col min="7686" max="7686" width="13.140625" customWidth="1"/>
    <col min="7687" max="7687" width="8.28515625" customWidth="1"/>
    <col min="7688" max="7688" width="0" hidden="1" customWidth="1"/>
    <col min="7689" max="7689" width="14.140625" customWidth="1"/>
    <col min="7690" max="7690" width="10.5703125" customWidth="1"/>
    <col min="7691" max="7691" width="0" hidden="1" customWidth="1"/>
    <col min="7692" max="7692" width="13.140625" customWidth="1"/>
    <col min="7693" max="7693" width="7.42578125" customWidth="1"/>
    <col min="7694" max="7694" width="11.140625" bestFit="1" customWidth="1"/>
    <col min="7695" max="7695" width="14.7109375" customWidth="1"/>
    <col min="7937" max="7937" width="34.5703125" customWidth="1"/>
    <col min="7938" max="7938" width="8" customWidth="1"/>
    <col min="7939" max="7939" width="12.85546875" customWidth="1"/>
    <col min="7940" max="7940" width="7.42578125" customWidth="1"/>
    <col min="7941" max="7941" width="11.7109375" customWidth="1"/>
    <col min="7942" max="7942" width="13.140625" customWidth="1"/>
    <col min="7943" max="7943" width="8.28515625" customWidth="1"/>
    <col min="7944" max="7944" width="0" hidden="1" customWidth="1"/>
    <col min="7945" max="7945" width="14.140625" customWidth="1"/>
    <col min="7946" max="7946" width="10.5703125" customWidth="1"/>
    <col min="7947" max="7947" width="0" hidden="1" customWidth="1"/>
    <col min="7948" max="7948" width="13.140625" customWidth="1"/>
    <col min="7949" max="7949" width="7.42578125" customWidth="1"/>
    <col min="7950" max="7950" width="11.140625" bestFit="1" customWidth="1"/>
    <col min="7951" max="7951" width="14.7109375" customWidth="1"/>
    <col min="8193" max="8193" width="34.5703125" customWidth="1"/>
    <col min="8194" max="8194" width="8" customWidth="1"/>
    <col min="8195" max="8195" width="12.85546875" customWidth="1"/>
    <col min="8196" max="8196" width="7.42578125" customWidth="1"/>
    <col min="8197" max="8197" width="11.7109375" customWidth="1"/>
    <col min="8198" max="8198" width="13.140625" customWidth="1"/>
    <col min="8199" max="8199" width="8.28515625" customWidth="1"/>
    <col min="8200" max="8200" width="0" hidden="1" customWidth="1"/>
    <col min="8201" max="8201" width="14.140625" customWidth="1"/>
    <col min="8202" max="8202" width="10.5703125" customWidth="1"/>
    <col min="8203" max="8203" width="0" hidden="1" customWidth="1"/>
    <col min="8204" max="8204" width="13.140625" customWidth="1"/>
    <col min="8205" max="8205" width="7.42578125" customWidth="1"/>
    <col min="8206" max="8206" width="11.140625" bestFit="1" customWidth="1"/>
    <col min="8207" max="8207" width="14.7109375" customWidth="1"/>
    <col min="8449" max="8449" width="34.5703125" customWidth="1"/>
    <col min="8450" max="8450" width="8" customWidth="1"/>
    <col min="8451" max="8451" width="12.85546875" customWidth="1"/>
    <col min="8452" max="8452" width="7.42578125" customWidth="1"/>
    <col min="8453" max="8453" width="11.7109375" customWidth="1"/>
    <col min="8454" max="8454" width="13.140625" customWidth="1"/>
    <col min="8455" max="8455" width="8.28515625" customWidth="1"/>
    <col min="8456" max="8456" width="0" hidden="1" customWidth="1"/>
    <col min="8457" max="8457" width="14.140625" customWidth="1"/>
    <col min="8458" max="8458" width="10.5703125" customWidth="1"/>
    <col min="8459" max="8459" width="0" hidden="1" customWidth="1"/>
    <col min="8460" max="8460" width="13.140625" customWidth="1"/>
    <col min="8461" max="8461" width="7.42578125" customWidth="1"/>
    <col min="8462" max="8462" width="11.140625" bestFit="1" customWidth="1"/>
    <col min="8463" max="8463" width="14.7109375" customWidth="1"/>
    <col min="8705" max="8705" width="34.5703125" customWidth="1"/>
    <col min="8706" max="8706" width="8" customWidth="1"/>
    <col min="8707" max="8707" width="12.85546875" customWidth="1"/>
    <col min="8708" max="8708" width="7.42578125" customWidth="1"/>
    <col min="8709" max="8709" width="11.7109375" customWidth="1"/>
    <col min="8710" max="8710" width="13.140625" customWidth="1"/>
    <col min="8711" max="8711" width="8.28515625" customWidth="1"/>
    <col min="8712" max="8712" width="0" hidden="1" customWidth="1"/>
    <col min="8713" max="8713" width="14.140625" customWidth="1"/>
    <col min="8714" max="8714" width="10.5703125" customWidth="1"/>
    <col min="8715" max="8715" width="0" hidden="1" customWidth="1"/>
    <col min="8716" max="8716" width="13.140625" customWidth="1"/>
    <col min="8717" max="8717" width="7.42578125" customWidth="1"/>
    <col min="8718" max="8718" width="11.140625" bestFit="1" customWidth="1"/>
    <col min="8719" max="8719" width="14.7109375" customWidth="1"/>
    <col min="8961" max="8961" width="34.5703125" customWidth="1"/>
    <col min="8962" max="8962" width="8" customWidth="1"/>
    <col min="8963" max="8963" width="12.85546875" customWidth="1"/>
    <col min="8964" max="8964" width="7.42578125" customWidth="1"/>
    <col min="8965" max="8965" width="11.7109375" customWidth="1"/>
    <col min="8966" max="8966" width="13.140625" customWidth="1"/>
    <col min="8967" max="8967" width="8.28515625" customWidth="1"/>
    <col min="8968" max="8968" width="0" hidden="1" customWidth="1"/>
    <col min="8969" max="8969" width="14.140625" customWidth="1"/>
    <col min="8970" max="8970" width="10.5703125" customWidth="1"/>
    <col min="8971" max="8971" width="0" hidden="1" customWidth="1"/>
    <col min="8972" max="8972" width="13.140625" customWidth="1"/>
    <col min="8973" max="8973" width="7.42578125" customWidth="1"/>
    <col min="8974" max="8974" width="11.140625" bestFit="1" customWidth="1"/>
    <col min="8975" max="8975" width="14.7109375" customWidth="1"/>
    <col min="9217" max="9217" width="34.5703125" customWidth="1"/>
    <col min="9218" max="9218" width="8" customWidth="1"/>
    <col min="9219" max="9219" width="12.85546875" customWidth="1"/>
    <col min="9220" max="9220" width="7.42578125" customWidth="1"/>
    <col min="9221" max="9221" width="11.7109375" customWidth="1"/>
    <col min="9222" max="9222" width="13.140625" customWidth="1"/>
    <col min="9223" max="9223" width="8.28515625" customWidth="1"/>
    <col min="9224" max="9224" width="0" hidden="1" customWidth="1"/>
    <col min="9225" max="9225" width="14.140625" customWidth="1"/>
    <col min="9226" max="9226" width="10.5703125" customWidth="1"/>
    <col min="9227" max="9227" width="0" hidden="1" customWidth="1"/>
    <col min="9228" max="9228" width="13.140625" customWidth="1"/>
    <col min="9229" max="9229" width="7.42578125" customWidth="1"/>
    <col min="9230" max="9230" width="11.140625" bestFit="1" customWidth="1"/>
    <col min="9231" max="9231" width="14.7109375" customWidth="1"/>
    <col min="9473" max="9473" width="34.5703125" customWidth="1"/>
    <col min="9474" max="9474" width="8" customWidth="1"/>
    <col min="9475" max="9475" width="12.85546875" customWidth="1"/>
    <col min="9476" max="9476" width="7.42578125" customWidth="1"/>
    <col min="9477" max="9477" width="11.7109375" customWidth="1"/>
    <col min="9478" max="9478" width="13.140625" customWidth="1"/>
    <col min="9479" max="9479" width="8.28515625" customWidth="1"/>
    <col min="9480" max="9480" width="0" hidden="1" customWidth="1"/>
    <col min="9481" max="9481" width="14.140625" customWidth="1"/>
    <col min="9482" max="9482" width="10.5703125" customWidth="1"/>
    <col min="9483" max="9483" width="0" hidden="1" customWidth="1"/>
    <col min="9484" max="9484" width="13.140625" customWidth="1"/>
    <col min="9485" max="9485" width="7.42578125" customWidth="1"/>
    <col min="9486" max="9486" width="11.140625" bestFit="1" customWidth="1"/>
    <col min="9487" max="9487" width="14.7109375" customWidth="1"/>
    <col min="9729" max="9729" width="34.5703125" customWidth="1"/>
    <col min="9730" max="9730" width="8" customWidth="1"/>
    <col min="9731" max="9731" width="12.85546875" customWidth="1"/>
    <col min="9732" max="9732" width="7.42578125" customWidth="1"/>
    <col min="9733" max="9733" width="11.7109375" customWidth="1"/>
    <col min="9734" max="9734" width="13.140625" customWidth="1"/>
    <col min="9735" max="9735" width="8.28515625" customWidth="1"/>
    <col min="9736" max="9736" width="0" hidden="1" customWidth="1"/>
    <col min="9737" max="9737" width="14.140625" customWidth="1"/>
    <col min="9738" max="9738" width="10.5703125" customWidth="1"/>
    <col min="9739" max="9739" width="0" hidden="1" customWidth="1"/>
    <col min="9740" max="9740" width="13.140625" customWidth="1"/>
    <col min="9741" max="9741" width="7.42578125" customWidth="1"/>
    <col min="9742" max="9742" width="11.140625" bestFit="1" customWidth="1"/>
    <col min="9743" max="9743" width="14.7109375" customWidth="1"/>
    <col min="9985" max="9985" width="34.5703125" customWidth="1"/>
    <col min="9986" max="9986" width="8" customWidth="1"/>
    <col min="9987" max="9987" width="12.85546875" customWidth="1"/>
    <col min="9988" max="9988" width="7.42578125" customWidth="1"/>
    <col min="9989" max="9989" width="11.7109375" customWidth="1"/>
    <col min="9990" max="9990" width="13.140625" customWidth="1"/>
    <col min="9991" max="9991" width="8.28515625" customWidth="1"/>
    <col min="9992" max="9992" width="0" hidden="1" customWidth="1"/>
    <col min="9993" max="9993" width="14.140625" customWidth="1"/>
    <col min="9994" max="9994" width="10.5703125" customWidth="1"/>
    <col min="9995" max="9995" width="0" hidden="1" customWidth="1"/>
    <col min="9996" max="9996" width="13.140625" customWidth="1"/>
    <col min="9997" max="9997" width="7.42578125" customWidth="1"/>
    <col min="9998" max="9998" width="11.140625" bestFit="1" customWidth="1"/>
    <col min="9999" max="9999" width="14.7109375" customWidth="1"/>
    <col min="10241" max="10241" width="34.5703125" customWidth="1"/>
    <col min="10242" max="10242" width="8" customWidth="1"/>
    <col min="10243" max="10243" width="12.85546875" customWidth="1"/>
    <col min="10244" max="10244" width="7.42578125" customWidth="1"/>
    <col min="10245" max="10245" width="11.7109375" customWidth="1"/>
    <col min="10246" max="10246" width="13.140625" customWidth="1"/>
    <col min="10247" max="10247" width="8.28515625" customWidth="1"/>
    <col min="10248" max="10248" width="0" hidden="1" customWidth="1"/>
    <col min="10249" max="10249" width="14.140625" customWidth="1"/>
    <col min="10250" max="10250" width="10.5703125" customWidth="1"/>
    <col min="10251" max="10251" width="0" hidden="1" customWidth="1"/>
    <col min="10252" max="10252" width="13.140625" customWidth="1"/>
    <col min="10253" max="10253" width="7.42578125" customWidth="1"/>
    <col min="10254" max="10254" width="11.140625" bestFit="1" customWidth="1"/>
    <col min="10255" max="10255" width="14.7109375" customWidth="1"/>
    <col min="10497" max="10497" width="34.5703125" customWidth="1"/>
    <col min="10498" max="10498" width="8" customWidth="1"/>
    <col min="10499" max="10499" width="12.85546875" customWidth="1"/>
    <col min="10500" max="10500" width="7.42578125" customWidth="1"/>
    <col min="10501" max="10501" width="11.7109375" customWidth="1"/>
    <col min="10502" max="10502" width="13.140625" customWidth="1"/>
    <col min="10503" max="10503" width="8.28515625" customWidth="1"/>
    <col min="10504" max="10504" width="0" hidden="1" customWidth="1"/>
    <col min="10505" max="10505" width="14.140625" customWidth="1"/>
    <col min="10506" max="10506" width="10.5703125" customWidth="1"/>
    <col min="10507" max="10507" width="0" hidden="1" customWidth="1"/>
    <col min="10508" max="10508" width="13.140625" customWidth="1"/>
    <col min="10509" max="10509" width="7.42578125" customWidth="1"/>
    <col min="10510" max="10510" width="11.140625" bestFit="1" customWidth="1"/>
    <col min="10511" max="10511" width="14.7109375" customWidth="1"/>
    <col min="10753" max="10753" width="34.5703125" customWidth="1"/>
    <col min="10754" max="10754" width="8" customWidth="1"/>
    <col min="10755" max="10755" width="12.85546875" customWidth="1"/>
    <col min="10756" max="10756" width="7.42578125" customWidth="1"/>
    <col min="10757" max="10757" width="11.7109375" customWidth="1"/>
    <col min="10758" max="10758" width="13.140625" customWidth="1"/>
    <col min="10759" max="10759" width="8.28515625" customWidth="1"/>
    <col min="10760" max="10760" width="0" hidden="1" customWidth="1"/>
    <col min="10761" max="10761" width="14.140625" customWidth="1"/>
    <col min="10762" max="10762" width="10.5703125" customWidth="1"/>
    <col min="10763" max="10763" width="0" hidden="1" customWidth="1"/>
    <col min="10764" max="10764" width="13.140625" customWidth="1"/>
    <col min="10765" max="10765" width="7.42578125" customWidth="1"/>
    <col min="10766" max="10766" width="11.140625" bestFit="1" customWidth="1"/>
    <col min="10767" max="10767" width="14.7109375" customWidth="1"/>
    <col min="11009" max="11009" width="34.5703125" customWidth="1"/>
    <col min="11010" max="11010" width="8" customWidth="1"/>
    <col min="11011" max="11011" width="12.85546875" customWidth="1"/>
    <col min="11012" max="11012" width="7.42578125" customWidth="1"/>
    <col min="11013" max="11013" width="11.7109375" customWidth="1"/>
    <col min="11014" max="11014" width="13.140625" customWidth="1"/>
    <col min="11015" max="11015" width="8.28515625" customWidth="1"/>
    <col min="11016" max="11016" width="0" hidden="1" customWidth="1"/>
    <col min="11017" max="11017" width="14.140625" customWidth="1"/>
    <col min="11018" max="11018" width="10.5703125" customWidth="1"/>
    <col min="11019" max="11019" width="0" hidden="1" customWidth="1"/>
    <col min="11020" max="11020" width="13.140625" customWidth="1"/>
    <col min="11021" max="11021" width="7.42578125" customWidth="1"/>
    <col min="11022" max="11022" width="11.140625" bestFit="1" customWidth="1"/>
    <col min="11023" max="11023" width="14.7109375" customWidth="1"/>
    <col min="11265" max="11265" width="34.5703125" customWidth="1"/>
    <col min="11266" max="11266" width="8" customWidth="1"/>
    <col min="11267" max="11267" width="12.85546875" customWidth="1"/>
    <col min="11268" max="11268" width="7.42578125" customWidth="1"/>
    <col min="11269" max="11269" width="11.7109375" customWidth="1"/>
    <col min="11270" max="11270" width="13.140625" customWidth="1"/>
    <col min="11271" max="11271" width="8.28515625" customWidth="1"/>
    <col min="11272" max="11272" width="0" hidden="1" customWidth="1"/>
    <col min="11273" max="11273" width="14.140625" customWidth="1"/>
    <col min="11274" max="11274" width="10.5703125" customWidth="1"/>
    <col min="11275" max="11275" width="0" hidden="1" customWidth="1"/>
    <col min="11276" max="11276" width="13.140625" customWidth="1"/>
    <col min="11277" max="11277" width="7.42578125" customWidth="1"/>
    <col min="11278" max="11278" width="11.140625" bestFit="1" customWidth="1"/>
    <col min="11279" max="11279" width="14.7109375" customWidth="1"/>
    <col min="11521" max="11521" width="34.5703125" customWidth="1"/>
    <col min="11522" max="11522" width="8" customWidth="1"/>
    <col min="11523" max="11523" width="12.85546875" customWidth="1"/>
    <col min="11524" max="11524" width="7.42578125" customWidth="1"/>
    <col min="11525" max="11525" width="11.7109375" customWidth="1"/>
    <col min="11526" max="11526" width="13.140625" customWidth="1"/>
    <col min="11527" max="11527" width="8.28515625" customWidth="1"/>
    <col min="11528" max="11528" width="0" hidden="1" customWidth="1"/>
    <col min="11529" max="11529" width="14.140625" customWidth="1"/>
    <col min="11530" max="11530" width="10.5703125" customWidth="1"/>
    <col min="11531" max="11531" width="0" hidden="1" customWidth="1"/>
    <col min="11532" max="11532" width="13.140625" customWidth="1"/>
    <col min="11533" max="11533" width="7.42578125" customWidth="1"/>
    <col min="11534" max="11534" width="11.140625" bestFit="1" customWidth="1"/>
    <col min="11535" max="11535" width="14.7109375" customWidth="1"/>
    <col min="11777" max="11777" width="34.5703125" customWidth="1"/>
    <col min="11778" max="11778" width="8" customWidth="1"/>
    <col min="11779" max="11779" width="12.85546875" customWidth="1"/>
    <col min="11780" max="11780" width="7.42578125" customWidth="1"/>
    <col min="11781" max="11781" width="11.7109375" customWidth="1"/>
    <col min="11782" max="11782" width="13.140625" customWidth="1"/>
    <col min="11783" max="11783" width="8.28515625" customWidth="1"/>
    <col min="11784" max="11784" width="0" hidden="1" customWidth="1"/>
    <col min="11785" max="11785" width="14.140625" customWidth="1"/>
    <col min="11786" max="11786" width="10.5703125" customWidth="1"/>
    <col min="11787" max="11787" width="0" hidden="1" customWidth="1"/>
    <col min="11788" max="11788" width="13.140625" customWidth="1"/>
    <col min="11789" max="11789" width="7.42578125" customWidth="1"/>
    <col min="11790" max="11790" width="11.140625" bestFit="1" customWidth="1"/>
    <col min="11791" max="11791" width="14.7109375" customWidth="1"/>
    <col min="12033" max="12033" width="34.5703125" customWidth="1"/>
    <col min="12034" max="12034" width="8" customWidth="1"/>
    <col min="12035" max="12035" width="12.85546875" customWidth="1"/>
    <col min="12036" max="12036" width="7.42578125" customWidth="1"/>
    <col min="12037" max="12037" width="11.7109375" customWidth="1"/>
    <col min="12038" max="12038" width="13.140625" customWidth="1"/>
    <col min="12039" max="12039" width="8.28515625" customWidth="1"/>
    <col min="12040" max="12040" width="0" hidden="1" customWidth="1"/>
    <col min="12041" max="12041" width="14.140625" customWidth="1"/>
    <col min="12042" max="12042" width="10.5703125" customWidth="1"/>
    <col min="12043" max="12043" width="0" hidden="1" customWidth="1"/>
    <col min="12044" max="12044" width="13.140625" customWidth="1"/>
    <col min="12045" max="12045" width="7.42578125" customWidth="1"/>
    <col min="12046" max="12046" width="11.140625" bestFit="1" customWidth="1"/>
    <col min="12047" max="12047" width="14.7109375" customWidth="1"/>
    <col min="12289" max="12289" width="34.5703125" customWidth="1"/>
    <col min="12290" max="12290" width="8" customWidth="1"/>
    <col min="12291" max="12291" width="12.85546875" customWidth="1"/>
    <col min="12292" max="12292" width="7.42578125" customWidth="1"/>
    <col min="12293" max="12293" width="11.7109375" customWidth="1"/>
    <col min="12294" max="12294" width="13.140625" customWidth="1"/>
    <col min="12295" max="12295" width="8.28515625" customWidth="1"/>
    <col min="12296" max="12296" width="0" hidden="1" customWidth="1"/>
    <col min="12297" max="12297" width="14.140625" customWidth="1"/>
    <col min="12298" max="12298" width="10.5703125" customWidth="1"/>
    <col min="12299" max="12299" width="0" hidden="1" customWidth="1"/>
    <col min="12300" max="12300" width="13.140625" customWidth="1"/>
    <col min="12301" max="12301" width="7.42578125" customWidth="1"/>
    <col min="12302" max="12302" width="11.140625" bestFit="1" customWidth="1"/>
    <col min="12303" max="12303" width="14.7109375" customWidth="1"/>
    <col min="12545" max="12545" width="34.5703125" customWidth="1"/>
    <col min="12546" max="12546" width="8" customWidth="1"/>
    <col min="12547" max="12547" width="12.85546875" customWidth="1"/>
    <col min="12548" max="12548" width="7.42578125" customWidth="1"/>
    <col min="12549" max="12549" width="11.7109375" customWidth="1"/>
    <col min="12550" max="12550" width="13.140625" customWidth="1"/>
    <col min="12551" max="12551" width="8.28515625" customWidth="1"/>
    <col min="12552" max="12552" width="0" hidden="1" customWidth="1"/>
    <col min="12553" max="12553" width="14.140625" customWidth="1"/>
    <col min="12554" max="12554" width="10.5703125" customWidth="1"/>
    <col min="12555" max="12555" width="0" hidden="1" customWidth="1"/>
    <col min="12556" max="12556" width="13.140625" customWidth="1"/>
    <col min="12557" max="12557" width="7.42578125" customWidth="1"/>
    <col min="12558" max="12558" width="11.140625" bestFit="1" customWidth="1"/>
    <col min="12559" max="12559" width="14.7109375" customWidth="1"/>
    <col min="12801" max="12801" width="34.5703125" customWidth="1"/>
    <col min="12802" max="12802" width="8" customWidth="1"/>
    <col min="12803" max="12803" width="12.85546875" customWidth="1"/>
    <col min="12804" max="12804" width="7.42578125" customWidth="1"/>
    <col min="12805" max="12805" width="11.7109375" customWidth="1"/>
    <col min="12806" max="12806" width="13.140625" customWidth="1"/>
    <col min="12807" max="12807" width="8.28515625" customWidth="1"/>
    <col min="12808" max="12808" width="0" hidden="1" customWidth="1"/>
    <col min="12809" max="12809" width="14.140625" customWidth="1"/>
    <col min="12810" max="12810" width="10.5703125" customWidth="1"/>
    <col min="12811" max="12811" width="0" hidden="1" customWidth="1"/>
    <col min="12812" max="12812" width="13.140625" customWidth="1"/>
    <col min="12813" max="12813" width="7.42578125" customWidth="1"/>
    <col min="12814" max="12814" width="11.140625" bestFit="1" customWidth="1"/>
    <col min="12815" max="12815" width="14.7109375" customWidth="1"/>
    <col min="13057" max="13057" width="34.5703125" customWidth="1"/>
    <col min="13058" max="13058" width="8" customWidth="1"/>
    <col min="13059" max="13059" width="12.85546875" customWidth="1"/>
    <col min="13060" max="13060" width="7.42578125" customWidth="1"/>
    <col min="13061" max="13061" width="11.7109375" customWidth="1"/>
    <col min="13062" max="13062" width="13.140625" customWidth="1"/>
    <col min="13063" max="13063" width="8.28515625" customWidth="1"/>
    <col min="13064" max="13064" width="0" hidden="1" customWidth="1"/>
    <col min="13065" max="13065" width="14.140625" customWidth="1"/>
    <col min="13066" max="13066" width="10.5703125" customWidth="1"/>
    <col min="13067" max="13067" width="0" hidden="1" customWidth="1"/>
    <col min="13068" max="13068" width="13.140625" customWidth="1"/>
    <col min="13069" max="13069" width="7.42578125" customWidth="1"/>
    <col min="13070" max="13070" width="11.140625" bestFit="1" customWidth="1"/>
    <col min="13071" max="13071" width="14.7109375" customWidth="1"/>
    <col min="13313" max="13313" width="34.5703125" customWidth="1"/>
    <col min="13314" max="13314" width="8" customWidth="1"/>
    <col min="13315" max="13315" width="12.85546875" customWidth="1"/>
    <col min="13316" max="13316" width="7.42578125" customWidth="1"/>
    <col min="13317" max="13317" width="11.7109375" customWidth="1"/>
    <col min="13318" max="13318" width="13.140625" customWidth="1"/>
    <col min="13319" max="13319" width="8.28515625" customWidth="1"/>
    <col min="13320" max="13320" width="0" hidden="1" customWidth="1"/>
    <col min="13321" max="13321" width="14.140625" customWidth="1"/>
    <col min="13322" max="13322" width="10.5703125" customWidth="1"/>
    <col min="13323" max="13323" width="0" hidden="1" customWidth="1"/>
    <col min="13324" max="13324" width="13.140625" customWidth="1"/>
    <col min="13325" max="13325" width="7.42578125" customWidth="1"/>
    <col min="13326" max="13326" width="11.140625" bestFit="1" customWidth="1"/>
    <col min="13327" max="13327" width="14.7109375" customWidth="1"/>
    <col min="13569" max="13569" width="34.5703125" customWidth="1"/>
    <col min="13570" max="13570" width="8" customWidth="1"/>
    <col min="13571" max="13571" width="12.85546875" customWidth="1"/>
    <col min="13572" max="13572" width="7.42578125" customWidth="1"/>
    <col min="13573" max="13573" width="11.7109375" customWidth="1"/>
    <col min="13574" max="13574" width="13.140625" customWidth="1"/>
    <col min="13575" max="13575" width="8.28515625" customWidth="1"/>
    <col min="13576" max="13576" width="0" hidden="1" customWidth="1"/>
    <col min="13577" max="13577" width="14.140625" customWidth="1"/>
    <col min="13578" max="13578" width="10.5703125" customWidth="1"/>
    <col min="13579" max="13579" width="0" hidden="1" customWidth="1"/>
    <col min="13580" max="13580" width="13.140625" customWidth="1"/>
    <col min="13581" max="13581" width="7.42578125" customWidth="1"/>
    <col min="13582" max="13582" width="11.140625" bestFit="1" customWidth="1"/>
    <col min="13583" max="13583" width="14.7109375" customWidth="1"/>
    <col min="13825" max="13825" width="34.5703125" customWidth="1"/>
    <col min="13826" max="13826" width="8" customWidth="1"/>
    <col min="13827" max="13827" width="12.85546875" customWidth="1"/>
    <col min="13828" max="13828" width="7.42578125" customWidth="1"/>
    <col min="13829" max="13829" width="11.7109375" customWidth="1"/>
    <col min="13830" max="13830" width="13.140625" customWidth="1"/>
    <col min="13831" max="13831" width="8.28515625" customWidth="1"/>
    <col min="13832" max="13832" width="0" hidden="1" customWidth="1"/>
    <col min="13833" max="13833" width="14.140625" customWidth="1"/>
    <col min="13834" max="13834" width="10.5703125" customWidth="1"/>
    <col min="13835" max="13835" width="0" hidden="1" customWidth="1"/>
    <col min="13836" max="13836" width="13.140625" customWidth="1"/>
    <col min="13837" max="13837" width="7.42578125" customWidth="1"/>
    <col min="13838" max="13838" width="11.140625" bestFit="1" customWidth="1"/>
    <col min="13839" max="13839" width="14.7109375" customWidth="1"/>
    <col min="14081" max="14081" width="34.5703125" customWidth="1"/>
    <col min="14082" max="14082" width="8" customWidth="1"/>
    <col min="14083" max="14083" width="12.85546875" customWidth="1"/>
    <col min="14084" max="14084" width="7.42578125" customWidth="1"/>
    <col min="14085" max="14085" width="11.7109375" customWidth="1"/>
    <col min="14086" max="14086" width="13.140625" customWidth="1"/>
    <col min="14087" max="14087" width="8.28515625" customWidth="1"/>
    <col min="14088" max="14088" width="0" hidden="1" customWidth="1"/>
    <col min="14089" max="14089" width="14.140625" customWidth="1"/>
    <col min="14090" max="14090" width="10.5703125" customWidth="1"/>
    <col min="14091" max="14091" width="0" hidden="1" customWidth="1"/>
    <col min="14092" max="14092" width="13.140625" customWidth="1"/>
    <col min="14093" max="14093" width="7.42578125" customWidth="1"/>
    <col min="14094" max="14094" width="11.140625" bestFit="1" customWidth="1"/>
    <col min="14095" max="14095" width="14.7109375" customWidth="1"/>
    <col min="14337" max="14337" width="34.5703125" customWidth="1"/>
    <col min="14338" max="14338" width="8" customWidth="1"/>
    <col min="14339" max="14339" width="12.85546875" customWidth="1"/>
    <col min="14340" max="14340" width="7.42578125" customWidth="1"/>
    <col min="14341" max="14341" width="11.7109375" customWidth="1"/>
    <col min="14342" max="14342" width="13.140625" customWidth="1"/>
    <col min="14343" max="14343" width="8.28515625" customWidth="1"/>
    <col min="14344" max="14344" width="0" hidden="1" customWidth="1"/>
    <col min="14345" max="14345" width="14.140625" customWidth="1"/>
    <col min="14346" max="14346" width="10.5703125" customWidth="1"/>
    <col min="14347" max="14347" width="0" hidden="1" customWidth="1"/>
    <col min="14348" max="14348" width="13.140625" customWidth="1"/>
    <col min="14349" max="14349" width="7.42578125" customWidth="1"/>
    <col min="14350" max="14350" width="11.140625" bestFit="1" customWidth="1"/>
    <col min="14351" max="14351" width="14.7109375" customWidth="1"/>
    <col min="14593" max="14593" width="34.5703125" customWidth="1"/>
    <col min="14594" max="14594" width="8" customWidth="1"/>
    <col min="14595" max="14595" width="12.85546875" customWidth="1"/>
    <col min="14596" max="14596" width="7.42578125" customWidth="1"/>
    <col min="14597" max="14597" width="11.7109375" customWidth="1"/>
    <col min="14598" max="14598" width="13.140625" customWidth="1"/>
    <col min="14599" max="14599" width="8.28515625" customWidth="1"/>
    <col min="14600" max="14600" width="0" hidden="1" customWidth="1"/>
    <col min="14601" max="14601" width="14.140625" customWidth="1"/>
    <col min="14602" max="14602" width="10.5703125" customWidth="1"/>
    <col min="14603" max="14603" width="0" hidden="1" customWidth="1"/>
    <col min="14604" max="14604" width="13.140625" customWidth="1"/>
    <col min="14605" max="14605" width="7.42578125" customWidth="1"/>
    <col min="14606" max="14606" width="11.140625" bestFit="1" customWidth="1"/>
    <col min="14607" max="14607" width="14.7109375" customWidth="1"/>
    <col min="14849" max="14849" width="34.5703125" customWidth="1"/>
    <col min="14850" max="14850" width="8" customWidth="1"/>
    <col min="14851" max="14851" width="12.85546875" customWidth="1"/>
    <col min="14852" max="14852" width="7.42578125" customWidth="1"/>
    <col min="14853" max="14853" width="11.7109375" customWidth="1"/>
    <col min="14854" max="14854" width="13.140625" customWidth="1"/>
    <col min="14855" max="14855" width="8.28515625" customWidth="1"/>
    <col min="14856" max="14856" width="0" hidden="1" customWidth="1"/>
    <col min="14857" max="14857" width="14.140625" customWidth="1"/>
    <col min="14858" max="14858" width="10.5703125" customWidth="1"/>
    <col min="14859" max="14859" width="0" hidden="1" customWidth="1"/>
    <col min="14860" max="14860" width="13.140625" customWidth="1"/>
    <col min="14861" max="14861" width="7.42578125" customWidth="1"/>
    <col min="14862" max="14862" width="11.140625" bestFit="1" customWidth="1"/>
    <col min="14863" max="14863" width="14.7109375" customWidth="1"/>
    <col min="15105" max="15105" width="34.5703125" customWidth="1"/>
    <col min="15106" max="15106" width="8" customWidth="1"/>
    <col min="15107" max="15107" width="12.85546875" customWidth="1"/>
    <col min="15108" max="15108" width="7.42578125" customWidth="1"/>
    <col min="15109" max="15109" width="11.7109375" customWidth="1"/>
    <col min="15110" max="15110" width="13.140625" customWidth="1"/>
    <col min="15111" max="15111" width="8.28515625" customWidth="1"/>
    <col min="15112" max="15112" width="0" hidden="1" customWidth="1"/>
    <col min="15113" max="15113" width="14.140625" customWidth="1"/>
    <col min="15114" max="15114" width="10.5703125" customWidth="1"/>
    <col min="15115" max="15115" width="0" hidden="1" customWidth="1"/>
    <col min="15116" max="15116" width="13.140625" customWidth="1"/>
    <col min="15117" max="15117" width="7.42578125" customWidth="1"/>
    <col min="15118" max="15118" width="11.140625" bestFit="1" customWidth="1"/>
    <col min="15119" max="15119" width="14.7109375" customWidth="1"/>
    <col min="15361" max="15361" width="34.5703125" customWidth="1"/>
    <col min="15362" max="15362" width="8" customWidth="1"/>
    <col min="15363" max="15363" width="12.85546875" customWidth="1"/>
    <col min="15364" max="15364" width="7.42578125" customWidth="1"/>
    <col min="15365" max="15365" width="11.7109375" customWidth="1"/>
    <col min="15366" max="15366" width="13.140625" customWidth="1"/>
    <col min="15367" max="15367" width="8.28515625" customWidth="1"/>
    <col min="15368" max="15368" width="0" hidden="1" customWidth="1"/>
    <col min="15369" max="15369" width="14.140625" customWidth="1"/>
    <col min="15370" max="15370" width="10.5703125" customWidth="1"/>
    <col min="15371" max="15371" width="0" hidden="1" customWidth="1"/>
    <col min="15372" max="15372" width="13.140625" customWidth="1"/>
    <col min="15373" max="15373" width="7.42578125" customWidth="1"/>
    <col min="15374" max="15374" width="11.140625" bestFit="1" customWidth="1"/>
    <col min="15375" max="15375" width="14.7109375" customWidth="1"/>
    <col min="15617" max="15617" width="34.5703125" customWidth="1"/>
    <col min="15618" max="15618" width="8" customWidth="1"/>
    <col min="15619" max="15619" width="12.85546875" customWidth="1"/>
    <col min="15620" max="15620" width="7.42578125" customWidth="1"/>
    <col min="15621" max="15621" width="11.7109375" customWidth="1"/>
    <col min="15622" max="15622" width="13.140625" customWidth="1"/>
    <col min="15623" max="15623" width="8.28515625" customWidth="1"/>
    <col min="15624" max="15624" width="0" hidden="1" customWidth="1"/>
    <col min="15625" max="15625" width="14.140625" customWidth="1"/>
    <col min="15626" max="15626" width="10.5703125" customWidth="1"/>
    <col min="15627" max="15627" width="0" hidden="1" customWidth="1"/>
    <col min="15628" max="15628" width="13.140625" customWidth="1"/>
    <col min="15629" max="15629" width="7.42578125" customWidth="1"/>
    <col min="15630" max="15630" width="11.140625" bestFit="1" customWidth="1"/>
    <col min="15631" max="15631" width="14.7109375" customWidth="1"/>
    <col min="15873" max="15873" width="34.5703125" customWidth="1"/>
    <col min="15874" max="15874" width="8" customWidth="1"/>
    <col min="15875" max="15875" width="12.85546875" customWidth="1"/>
    <col min="15876" max="15876" width="7.42578125" customWidth="1"/>
    <col min="15877" max="15877" width="11.7109375" customWidth="1"/>
    <col min="15878" max="15878" width="13.140625" customWidth="1"/>
    <col min="15879" max="15879" width="8.28515625" customWidth="1"/>
    <col min="15880" max="15880" width="0" hidden="1" customWidth="1"/>
    <col min="15881" max="15881" width="14.140625" customWidth="1"/>
    <col min="15882" max="15882" width="10.5703125" customWidth="1"/>
    <col min="15883" max="15883" width="0" hidden="1" customWidth="1"/>
    <col min="15884" max="15884" width="13.140625" customWidth="1"/>
    <col min="15885" max="15885" width="7.42578125" customWidth="1"/>
    <col min="15886" max="15886" width="11.140625" bestFit="1" customWidth="1"/>
    <col min="15887" max="15887" width="14.7109375" customWidth="1"/>
    <col min="16129" max="16129" width="34.5703125" customWidth="1"/>
    <col min="16130" max="16130" width="8" customWidth="1"/>
    <col min="16131" max="16131" width="12.85546875" customWidth="1"/>
    <col min="16132" max="16132" width="7.42578125" customWidth="1"/>
    <col min="16133" max="16133" width="11.7109375" customWidth="1"/>
    <col min="16134" max="16134" width="13.140625" customWidth="1"/>
    <col min="16135" max="16135" width="8.28515625" customWidth="1"/>
    <col min="16136" max="16136" width="0" hidden="1" customWidth="1"/>
    <col min="16137" max="16137" width="14.140625" customWidth="1"/>
    <col min="16138" max="16138" width="10.5703125" customWidth="1"/>
    <col min="16139" max="16139" width="0" hidden="1" customWidth="1"/>
    <col min="16140" max="16140" width="13.140625" customWidth="1"/>
    <col min="16141" max="16141" width="7.42578125" customWidth="1"/>
    <col min="16142" max="16142" width="11.140625" bestFit="1" customWidth="1"/>
    <col min="16143" max="16143" width="14.7109375" customWidth="1"/>
  </cols>
  <sheetData>
    <row r="1" spans="1:15" ht="11.25" customHeight="1" x14ac:dyDescent="0.2">
      <c r="A1" s="73" t="s">
        <v>79</v>
      </c>
      <c r="B1" s="1880" t="s">
        <v>78</v>
      </c>
      <c r="C1" s="1880"/>
      <c r="D1" s="1880"/>
      <c r="E1" s="1880"/>
      <c r="F1" s="1880"/>
      <c r="G1" s="1880"/>
      <c r="H1" s="1880"/>
      <c r="I1" s="1880"/>
      <c r="J1" s="1880"/>
      <c r="K1" s="1880"/>
      <c r="L1" s="1880"/>
      <c r="M1" s="1880"/>
      <c r="N1" s="1880"/>
      <c r="O1" s="1881"/>
    </row>
    <row r="2" spans="1:15" ht="12.75" customHeight="1" x14ac:dyDescent="0.2">
      <c r="A2" s="72" t="s">
        <v>77</v>
      </c>
      <c r="B2" s="1882" t="s">
        <v>76</v>
      </c>
      <c r="C2" s="1882"/>
      <c r="D2" s="1882"/>
      <c r="E2" s="1882"/>
      <c r="F2" s="1882"/>
      <c r="G2" s="1882"/>
      <c r="H2" s="1882"/>
      <c r="I2" s="1882"/>
      <c r="J2" s="1882"/>
      <c r="K2" s="1882"/>
      <c r="L2" s="1882"/>
      <c r="M2" s="1882"/>
      <c r="N2" s="1882"/>
      <c r="O2" s="1883"/>
    </row>
    <row r="3" spans="1:15" x14ac:dyDescent="0.2">
      <c r="A3" s="72" t="s">
        <v>75</v>
      </c>
      <c r="B3" s="1882" t="s">
        <v>267</v>
      </c>
      <c r="C3" s="1882"/>
      <c r="D3" s="1882"/>
      <c r="E3" s="1882"/>
      <c r="F3" s="1882"/>
      <c r="G3" s="1882"/>
      <c r="H3" s="1882"/>
      <c r="I3" s="1882"/>
      <c r="J3" s="1882"/>
      <c r="K3" s="1882"/>
      <c r="L3" s="1882"/>
      <c r="M3" s="1882"/>
      <c r="N3" s="1882"/>
      <c r="O3" s="1883"/>
    </row>
    <row r="4" spans="1:15" ht="11.25" customHeight="1" x14ac:dyDescent="0.2">
      <c r="A4" s="31"/>
      <c r="B4" s="1882" t="s">
        <v>352</v>
      </c>
      <c r="C4" s="1882"/>
      <c r="D4" s="1882"/>
      <c r="E4" s="1882"/>
      <c r="F4" s="1882"/>
      <c r="G4" s="1882"/>
      <c r="H4" s="1882"/>
      <c r="I4" s="1882"/>
      <c r="J4" s="1882"/>
      <c r="K4" s="1882"/>
      <c r="L4" s="1882"/>
      <c r="M4" s="1882"/>
      <c r="N4" s="1882"/>
      <c r="O4" s="1883"/>
    </row>
    <row r="5" spans="1:15" x14ac:dyDescent="0.2">
      <c r="A5" s="31"/>
      <c r="B5" s="50"/>
      <c r="C5" s="71"/>
      <c r="D5" s="71" t="s">
        <v>220</v>
      </c>
      <c r="E5" s="71"/>
      <c r="F5" s="71"/>
      <c r="G5" s="50"/>
      <c r="H5" s="357" t="s">
        <v>353</v>
      </c>
      <c r="I5" s="70"/>
      <c r="J5" s="70" t="s">
        <v>219</v>
      </c>
      <c r="K5" s="358" t="s">
        <v>353</v>
      </c>
      <c r="L5" s="70"/>
      <c r="M5" s="70"/>
      <c r="N5" s="70"/>
      <c r="O5" s="69"/>
    </row>
    <row r="6" spans="1:15" ht="9.75" customHeight="1" thickBot="1" x14ac:dyDescent="0.25">
      <c r="A6" s="1884" t="s">
        <v>73</v>
      </c>
      <c r="B6" s="1885"/>
      <c r="C6" s="1885"/>
      <c r="D6" s="1885"/>
      <c r="E6" s="1885"/>
      <c r="F6" s="1885"/>
      <c r="G6" s="1885"/>
      <c r="H6" s="1885"/>
      <c r="I6" s="1885"/>
      <c r="J6" s="1885"/>
      <c r="K6" s="1885"/>
      <c r="L6" s="1885"/>
      <c r="M6" s="1885"/>
      <c r="N6" s="1885"/>
      <c r="O6" s="1886"/>
    </row>
    <row r="7" spans="1:15" ht="17.25" customHeight="1" x14ac:dyDescent="0.2">
      <c r="A7" s="1893" t="s">
        <v>72</v>
      </c>
      <c r="B7" s="1896" t="s">
        <v>71</v>
      </c>
      <c r="C7" s="1897"/>
      <c r="D7" s="1897"/>
      <c r="E7" s="1897"/>
      <c r="F7" s="1898"/>
      <c r="G7" s="1887" t="s">
        <v>6</v>
      </c>
      <c r="H7" s="1888"/>
      <c r="I7" s="1889"/>
      <c r="J7" s="1887" t="s">
        <v>70</v>
      </c>
      <c r="K7" s="1888"/>
      <c r="L7" s="1889"/>
      <c r="M7" s="1899" t="s">
        <v>69</v>
      </c>
      <c r="N7" s="1900"/>
      <c r="O7" s="1901" t="s">
        <v>68</v>
      </c>
    </row>
    <row r="8" spans="1:15" ht="12.75" customHeight="1" x14ac:dyDescent="0.2">
      <c r="A8" s="1894"/>
      <c r="B8" s="1876" t="s">
        <v>10</v>
      </c>
      <c r="C8" s="1877"/>
      <c r="D8" s="1876" t="s">
        <v>67</v>
      </c>
      <c r="E8" s="1877"/>
      <c r="F8" s="1878" t="s">
        <v>66</v>
      </c>
      <c r="G8" s="1890"/>
      <c r="H8" s="1891"/>
      <c r="I8" s="1892"/>
      <c r="J8" s="1890"/>
      <c r="K8" s="1891"/>
      <c r="L8" s="1892"/>
      <c r="M8" s="1904" t="s">
        <v>65</v>
      </c>
      <c r="N8" s="1905"/>
      <c r="O8" s="1902"/>
    </row>
    <row r="9" spans="1:15" ht="13.5" thickBot="1" x14ac:dyDescent="0.25">
      <c r="A9" s="1895"/>
      <c r="B9" s="68" t="s">
        <v>62</v>
      </c>
      <c r="C9" s="67" t="s">
        <v>13</v>
      </c>
      <c r="D9" s="68" t="s">
        <v>62</v>
      </c>
      <c r="E9" s="67" t="s">
        <v>13</v>
      </c>
      <c r="F9" s="1879"/>
      <c r="G9" s="66" t="s">
        <v>64</v>
      </c>
      <c r="H9" s="359"/>
      <c r="I9" s="40" t="s">
        <v>63</v>
      </c>
      <c r="J9" s="41" t="s">
        <v>62</v>
      </c>
      <c r="K9" s="359"/>
      <c r="L9" s="40" t="s">
        <v>13</v>
      </c>
      <c r="M9" s="39" t="s">
        <v>62</v>
      </c>
      <c r="N9" s="38" t="s">
        <v>13</v>
      </c>
      <c r="O9" s="1903"/>
    </row>
    <row r="10" spans="1:15" ht="16.5" customHeight="1" thickBot="1" x14ac:dyDescent="0.25">
      <c r="A10" s="37">
        <v>1</v>
      </c>
      <c r="B10" s="62">
        <v>2</v>
      </c>
      <c r="C10" s="64">
        <v>3</v>
      </c>
      <c r="D10" s="65">
        <v>4</v>
      </c>
      <c r="E10" s="64">
        <v>5</v>
      </c>
      <c r="F10" s="63" t="s">
        <v>14</v>
      </c>
      <c r="G10" s="62">
        <v>7</v>
      </c>
      <c r="H10" s="360"/>
      <c r="I10" s="59">
        <v>8</v>
      </c>
      <c r="J10" s="61">
        <v>9</v>
      </c>
      <c r="K10" s="360"/>
      <c r="L10" s="59">
        <v>10</v>
      </c>
      <c r="M10" s="60">
        <v>11</v>
      </c>
      <c r="N10" s="59">
        <v>12</v>
      </c>
      <c r="O10" s="58" t="s">
        <v>15</v>
      </c>
    </row>
    <row r="11" spans="1:15" x14ac:dyDescent="0.2">
      <c r="A11" s="34" t="s">
        <v>61</v>
      </c>
      <c r="B11" s="1051"/>
      <c r="C11" s="1052"/>
      <c r="D11" s="1053"/>
      <c r="E11" s="1052"/>
      <c r="F11" s="1054"/>
      <c r="G11" s="1051"/>
      <c r="H11" s="1055"/>
      <c r="I11" s="1056"/>
      <c r="J11" s="1057"/>
      <c r="K11" s="1055"/>
      <c r="L11" s="1056"/>
      <c r="M11" s="1058"/>
      <c r="N11" s="1056"/>
      <c r="O11" s="1059"/>
    </row>
    <row r="12" spans="1:15" x14ac:dyDescent="0.2">
      <c r="A12" s="33" t="s">
        <v>83</v>
      </c>
      <c r="B12" s="1060">
        <v>36</v>
      </c>
      <c r="C12" s="1061">
        <v>496383877</v>
      </c>
      <c r="D12" s="1062">
        <v>182</v>
      </c>
      <c r="E12" s="1061">
        <v>607682618</v>
      </c>
      <c r="F12" s="1063">
        <f>+C12+E12</f>
        <v>1104066495</v>
      </c>
      <c r="G12" s="1060"/>
      <c r="H12" s="1064"/>
      <c r="I12" s="1065"/>
      <c r="J12" s="1066"/>
      <c r="K12" s="1064"/>
      <c r="L12" s="1065"/>
      <c r="M12" s="1067"/>
      <c r="N12" s="1065"/>
      <c r="O12" s="1068">
        <f>+F12+I12+L12+N12</f>
        <v>1104066495</v>
      </c>
    </row>
    <row r="13" spans="1:15" x14ac:dyDescent="0.2">
      <c r="A13" s="33" t="s">
        <v>81</v>
      </c>
      <c r="B13" s="1060"/>
      <c r="C13" s="1061"/>
      <c r="D13" s="1060">
        <v>55</v>
      </c>
      <c r="E13" s="1061">
        <v>215169854</v>
      </c>
      <c r="F13" s="1063">
        <f>+E13</f>
        <v>215169854</v>
      </c>
      <c r="G13" s="1060"/>
      <c r="H13" s="1064"/>
      <c r="I13" s="1065"/>
      <c r="J13" s="1066"/>
      <c r="K13" s="1064"/>
      <c r="L13" s="1065"/>
      <c r="M13" s="1067"/>
      <c r="N13" s="1065"/>
      <c r="O13" s="1068">
        <f>+F13+I13+L13+N13</f>
        <v>215169854</v>
      </c>
    </row>
    <row r="14" spans="1:15" x14ac:dyDescent="0.2">
      <c r="A14" s="33"/>
      <c r="B14" s="1060"/>
      <c r="C14" s="1061"/>
      <c r="D14" s="1060"/>
      <c r="E14" s="1061"/>
      <c r="F14" s="1063">
        <f>+C14+E14</f>
        <v>0</v>
      </c>
      <c r="G14" s="1060"/>
      <c r="H14" s="1064"/>
      <c r="I14" s="1065"/>
      <c r="J14" s="1066"/>
      <c r="K14" s="1064"/>
      <c r="L14" s="1065"/>
      <c r="M14" s="1067"/>
      <c r="N14" s="1065"/>
      <c r="O14" s="1068">
        <f>+F14+I14+L14+N14</f>
        <v>0</v>
      </c>
    </row>
    <row r="15" spans="1:15" s="4" customFormat="1" x14ac:dyDescent="0.2">
      <c r="A15" s="57" t="s">
        <v>59</v>
      </c>
      <c r="B15" s="1069">
        <f t="shared" ref="B15:O15" si="0">SUM(B12:B14)</f>
        <v>36</v>
      </c>
      <c r="C15" s="1070">
        <f t="shared" si="0"/>
        <v>496383877</v>
      </c>
      <c r="D15" s="1069">
        <f t="shared" si="0"/>
        <v>237</v>
      </c>
      <c r="E15" s="1070">
        <f t="shared" si="0"/>
        <v>822852472</v>
      </c>
      <c r="F15" s="1071">
        <f t="shared" si="0"/>
        <v>1319236349</v>
      </c>
      <c r="G15" s="1069">
        <f t="shared" si="0"/>
        <v>0</v>
      </c>
      <c r="H15" s="1072"/>
      <c r="I15" s="1073">
        <f t="shared" si="0"/>
        <v>0</v>
      </c>
      <c r="J15" s="1074">
        <f t="shared" si="0"/>
        <v>0</v>
      </c>
      <c r="K15" s="1072"/>
      <c r="L15" s="1073">
        <f t="shared" si="0"/>
        <v>0</v>
      </c>
      <c r="M15" s="1074">
        <f t="shared" si="0"/>
        <v>0</v>
      </c>
      <c r="N15" s="1073">
        <f t="shared" si="0"/>
        <v>0</v>
      </c>
      <c r="O15" s="1075">
        <f t="shared" si="0"/>
        <v>1319236349</v>
      </c>
    </row>
    <row r="16" spans="1:15" x14ac:dyDescent="0.2">
      <c r="A16" s="34" t="s">
        <v>58</v>
      </c>
      <c r="B16" s="1060"/>
      <c r="C16" s="1061"/>
      <c r="D16" s="1062"/>
      <c r="E16" s="1061"/>
      <c r="F16" s="1063"/>
      <c r="G16" s="1060"/>
      <c r="H16" s="1064"/>
      <c r="I16" s="1065"/>
      <c r="J16" s="1066"/>
      <c r="K16" s="1064"/>
      <c r="L16" s="1065"/>
      <c r="M16" s="1067"/>
      <c r="N16" s="1065"/>
      <c r="O16" s="1068"/>
    </row>
    <row r="17" spans="1:15" x14ac:dyDescent="0.2">
      <c r="A17" s="33" t="s">
        <v>261</v>
      </c>
      <c r="B17" s="1060"/>
      <c r="C17" s="1061"/>
      <c r="D17" s="1062"/>
      <c r="E17" s="1061"/>
      <c r="F17" s="1063"/>
      <c r="G17" s="1060">
        <v>159</v>
      </c>
      <c r="H17" s="1064">
        <v>58</v>
      </c>
      <c r="I17" s="1061">
        <v>672682349</v>
      </c>
      <c r="J17" s="1066"/>
      <c r="K17" s="1064"/>
      <c r="L17" s="1065"/>
      <c r="M17" s="1067"/>
      <c r="N17" s="1065"/>
      <c r="O17" s="1068">
        <f>+F17+I17+L17+N17</f>
        <v>672682349</v>
      </c>
    </row>
    <row r="18" spans="1:15" x14ac:dyDescent="0.2">
      <c r="A18" s="33" t="s">
        <v>57</v>
      </c>
      <c r="B18" s="1060"/>
      <c r="C18" s="1061"/>
      <c r="D18" s="1062"/>
      <c r="E18" s="1061"/>
      <c r="F18" s="1063"/>
      <c r="G18" s="1060">
        <v>40</v>
      </c>
      <c r="H18" s="1064">
        <v>15</v>
      </c>
      <c r="I18" s="1061">
        <v>169228264</v>
      </c>
      <c r="J18" s="1066"/>
      <c r="K18" s="1064"/>
      <c r="L18" s="1065"/>
      <c r="M18" s="1067"/>
      <c r="N18" s="1065"/>
      <c r="O18" s="1068">
        <f>+F18+I18+L18+N18</f>
        <v>169228264</v>
      </c>
    </row>
    <row r="19" spans="1:15" x14ac:dyDescent="0.2">
      <c r="A19" s="33" t="s">
        <v>354</v>
      </c>
      <c r="B19" s="1060"/>
      <c r="C19" s="1061"/>
      <c r="D19" s="1062"/>
      <c r="E19" s="1061"/>
      <c r="F19" s="1063"/>
      <c r="G19" s="1060">
        <v>53</v>
      </c>
      <c r="H19" s="1064">
        <v>19</v>
      </c>
      <c r="I19" s="1061">
        <v>224227450</v>
      </c>
      <c r="J19" s="1066"/>
      <c r="K19" s="1064"/>
      <c r="L19" s="1065"/>
      <c r="M19" s="1067"/>
      <c r="N19" s="1065"/>
      <c r="O19" s="1068">
        <f>+F19+I19+L19+N19</f>
        <v>224227450</v>
      </c>
    </row>
    <row r="20" spans="1:15" x14ac:dyDescent="0.2">
      <c r="A20" s="33" t="s">
        <v>83</v>
      </c>
      <c r="B20" s="1060"/>
      <c r="C20" s="1061"/>
      <c r="D20" s="1062"/>
      <c r="E20" s="1061"/>
      <c r="F20" s="1063"/>
      <c r="G20" s="1060">
        <v>20</v>
      </c>
      <c r="H20" s="1064">
        <v>7</v>
      </c>
      <c r="I20" s="1061">
        <v>84614132</v>
      </c>
      <c r="J20" s="1066"/>
      <c r="K20" s="1064"/>
      <c r="L20" s="1065"/>
      <c r="M20" s="1067"/>
      <c r="N20" s="1065"/>
      <c r="O20" s="1068">
        <f>+F20+I20+L20+N20</f>
        <v>84614132</v>
      </c>
    </row>
    <row r="21" spans="1:15" x14ac:dyDescent="0.2">
      <c r="A21" s="33" t="s">
        <v>53</v>
      </c>
      <c r="B21" s="1060"/>
      <c r="C21" s="1061"/>
      <c r="D21" s="1062"/>
      <c r="E21" s="1061"/>
      <c r="F21" s="1063"/>
      <c r="G21" s="1060">
        <v>1</v>
      </c>
      <c r="H21" s="1064">
        <v>0</v>
      </c>
      <c r="I21" s="1061">
        <v>4230707</v>
      </c>
      <c r="J21" s="1066"/>
      <c r="K21" s="1064"/>
      <c r="L21" s="1065"/>
      <c r="M21" s="1067"/>
      <c r="N21" s="1065"/>
      <c r="O21" s="1068">
        <f>+F21+I21+L21+N21</f>
        <v>4230707</v>
      </c>
    </row>
    <row r="22" spans="1:15" s="4" customFormat="1" x14ac:dyDescent="0.2">
      <c r="A22" s="35" t="s">
        <v>52</v>
      </c>
      <c r="B22" s="1076"/>
      <c r="C22" s="1077"/>
      <c r="D22" s="1078"/>
      <c r="E22" s="1077"/>
      <c r="F22" s="1079"/>
      <c r="G22" s="1076">
        <f t="shared" ref="G22:N22" si="1">SUM(G17:G21)</f>
        <v>273</v>
      </c>
      <c r="H22" s="1076">
        <f t="shared" si="1"/>
        <v>99</v>
      </c>
      <c r="I22" s="1076">
        <f>SUM(I17:I21)</f>
        <v>1154982902</v>
      </c>
      <c r="J22" s="1080">
        <f t="shared" si="1"/>
        <v>0</v>
      </c>
      <c r="K22" s="1081"/>
      <c r="L22" s="1082">
        <f t="shared" si="1"/>
        <v>0</v>
      </c>
      <c r="M22" s="1080">
        <f t="shared" si="1"/>
        <v>0</v>
      </c>
      <c r="N22" s="1083">
        <f t="shared" si="1"/>
        <v>0</v>
      </c>
      <c r="O22" s="1075">
        <f>SUM(O17:O21)</f>
        <v>1154982902</v>
      </c>
    </row>
    <row r="23" spans="1:15" x14ac:dyDescent="0.2">
      <c r="A23" s="36" t="s">
        <v>51</v>
      </c>
      <c r="B23" s="1060"/>
      <c r="C23" s="1061"/>
      <c r="D23" s="1062"/>
      <c r="E23" s="1061"/>
      <c r="F23" s="1063"/>
      <c r="G23" s="1060"/>
      <c r="H23" s="1064"/>
      <c r="I23" s="1084"/>
      <c r="J23" s="1060"/>
      <c r="K23" s="1064"/>
      <c r="L23" s="1065"/>
      <c r="M23" s="1067"/>
      <c r="N23" s="1065"/>
      <c r="O23" s="1068"/>
    </row>
    <row r="24" spans="1:15" x14ac:dyDescent="0.2">
      <c r="A24" s="33" t="s">
        <v>86</v>
      </c>
      <c r="B24" s="1060"/>
      <c r="C24" s="1061"/>
      <c r="D24" s="1062"/>
      <c r="E24" s="1061"/>
      <c r="F24" s="1063"/>
      <c r="G24" s="1060"/>
      <c r="H24" s="1064"/>
      <c r="I24" s="1065"/>
      <c r="J24" s="1060">
        <v>33</v>
      </c>
      <c r="K24" s="1064">
        <v>12</v>
      </c>
      <c r="L24" s="1061">
        <v>98892766</v>
      </c>
      <c r="M24" s="1067"/>
      <c r="N24" s="1065"/>
      <c r="O24" s="1068">
        <f t="shared" ref="O24:O39" si="2">+F24+I24+L24+N24</f>
        <v>98892766</v>
      </c>
    </row>
    <row r="25" spans="1:15" x14ac:dyDescent="0.2">
      <c r="A25" s="33" t="s">
        <v>47</v>
      </c>
      <c r="B25" s="1060"/>
      <c r="C25" s="1061"/>
      <c r="D25" s="1062"/>
      <c r="E25" s="1061"/>
      <c r="F25" s="1063"/>
      <c r="G25" s="1060"/>
      <c r="H25" s="1064"/>
      <c r="I25" s="1065"/>
      <c r="J25" s="1060">
        <v>103</v>
      </c>
      <c r="K25" s="1064">
        <v>38</v>
      </c>
      <c r="L25" s="1061">
        <v>308665302</v>
      </c>
      <c r="M25" s="1067"/>
      <c r="N25" s="1065"/>
      <c r="O25" s="1068">
        <f t="shared" si="2"/>
        <v>308665302</v>
      </c>
    </row>
    <row r="26" spans="1:15" x14ac:dyDescent="0.2">
      <c r="A26" s="33" t="s">
        <v>40</v>
      </c>
      <c r="B26" s="1060"/>
      <c r="C26" s="1061"/>
      <c r="D26" s="1062"/>
      <c r="E26" s="1061"/>
      <c r="F26" s="1063"/>
      <c r="G26" s="1060"/>
      <c r="H26" s="1064"/>
      <c r="I26" s="1065"/>
      <c r="J26" s="1060">
        <v>37</v>
      </c>
      <c r="K26" s="1064">
        <v>14</v>
      </c>
      <c r="L26" s="1061">
        <v>110879766</v>
      </c>
      <c r="M26" s="1067"/>
      <c r="N26" s="1065"/>
      <c r="O26" s="1068">
        <f t="shared" si="2"/>
        <v>110879766</v>
      </c>
    </row>
    <row r="27" spans="1:15" x14ac:dyDescent="0.2">
      <c r="A27" s="33" t="s">
        <v>45</v>
      </c>
      <c r="B27" s="1060"/>
      <c r="C27" s="1061"/>
      <c r="D27" s="1062"/>
      <c r="E27" s="1061"/>
      <c r="F27" s="1063"/>
      <c r="G27" s="1060"/>
      <c r="H27" s="1064"/>
      <c r="I27" s="1065"/>
      <c r="J27" s="1060">
        <v>29</v>
      </c>
      <c r="K27" s="1064">
        <v>11</v>
      </c>
      <c r="L27" s="1061">
        <v>86905764</v>
      </c>
      <c r="M27" s="1067"/>
      <c r="N27" s="1065"/>
      <c r="O27" s="1068">
        <f t="shared" si="2"/>
        <v>86905764</v>
      </c>
    </row>
    <row r="28" spans="1:15" x14ac:dyDescent="0.2">
      <c r="A28" s="33" t="s">
        <v>50</v>
      </c>
      <c r="B28" s="1060"/>
      <c r="C28" s="1061"/>
      <c r="D28" s="1062"/>
      <c r="E28" s="1061"/>
      <c r="F28" s="1063"/>
      <c r="G28" s="1060"/>
      <c r="H28" s="1064"/>
      <c r="I28" s="1065"/>
      <c r="J28" s="1060">
        <v>24</v>
      </c>
      <c r="K28" s="1064">
        <v>9</v>
      </c>
      <c r="L28" s="1061">
        <v>71922012</v>
      </c>
      <c r="M28" s="1067"/>
      <c r="N28" s="1065"/>
      <c r="O28" s="1068">
        <f t="shared" si="2"/>
        <v>71922012</v>
      </c>
    </row>
    <row r="29" spans="1:15" x14ac:dyDescent="0.2">
      <c r="A29" s="33" t="s">
        <v>42</v>
      </c>
      <c r="B29" s="1060"/>
      <c r="C29" s="1061"/>
      <c r="D29" s="1062"/>
      <c r="E29" s="1061"/>
      <c r="F29" s="1063"/>
      <c r="G29" s="1060"/>
      <c r="H29" s="1064"/>
      <c r="I29" s="1065"/>
      <c r="J29" s="1060">
        <v>0</v>
      </c>
      <c r="K29" s="1064">
        <v>0</v>
      </c>
      <c r="L29" s="1061">
        <v>0</v>
      </c>
      <c r="M29" s="1067"/>
      <c r="N29" s="1065"/>
      <c r="O29" s="1068">
        <f t="shared" si="2"/>
        <v>0</v>
      </c>
    </row>
    <row r="30" spans="1:15" x14ac:dyDescent="0.2">
      <c r="A30" s="33" t="s">
        <v>355</v>
      </c>
      <c r="B30" s="1060"/>
      <c r="C30" s="1061"/>
      <c r="D30" s="1062"/>
      <c r="E30" s="1061"/>
      <c r="F30" s="1063"/>
      <c r="G30" s="1060"/>
      <c r="H30" s="1064"/>
      <c r="I30" s="1065"/>
      <c r="J30" s="1060">
        <v>14</v>
      </c>
      <c r="K30" s="1064">
        <v>5</v>
      </c>
      <c r="L30" s="1061">
        <v>41954506</v>
      </c>
      <c r="M30" s="1067"/>
      <c r="N30" s="1065"/>
      <c r="O30" s="1068">
        <f t="shared" si="2"/>
        <v>41954506</v>
      </c>
    </row>
    <row r="31" spans="1:15" x14ac:dyDescent="0.2">
      <c r="A31" s="33" t="s">
        <v>48</v>
      </c>
      <c r="B31" s="1060"/>
      <c r="C31" s="1061"/>
      <c r="D31" s="1062"/>
      <c r="E31" s="1061"/>
      <c r="F31" s="1063"/>
      <c r="G31" s="1060"/>
      <c r="H31" s="1064"/>
      <c r="I31" s="1065"/>
      <c r="J31" s="1060">
        <v>8</v>
      </c>
      <c r="K31" s="1064">
        <v>3</v>
      </c>
      <c r="L31" s="1061">
        <v>23974004</v>
      </c>
      <c r="M31" s="1067"/>
      <c r="N31" s="1065"/>
      <c r="O31" s="1068">
        <f t="shared" si="2"/>
        <v>23974004</v>
      </c>
    </row>
    <row r="32" spans="1:15" x14ac:dyDescent="0.2">
      <c r="A32" s="33" t="s">
        <v>46</v>
      </c>
      <c r="B32" s="1060"/>
      <c r="C32" s="1061"/>
      <c r="D32" s="1062"/>
      <c r="E32" s="1061"/>
      <c r="F32" s="1063"/>
      <c r="G32" s="1060"/>
      <c r="H32" s="1064"/>
      <c r="I32" s="1065"/>
      <c r="J32" s="1060">
        <v>5</v>
      </c>
      <c r="K32" s="1064">
        <v>2</v>
      </c>
      <c r="L32" s="1061">
        <v>14983752</v>
      </c>
      <c r="M32" s="1067"/>
      <c r="N32" s="1065"/>
      <c r="O32" s="1068">
        <f t="shared" si="2"/>
        <v>14983752</v>
      </c>
    </row>
    <row r="33" spans="1:16" x14ac:dyDescent="0.2">
      <c r="A33" s="33" t="s">
        <v>218</v>
      </c>
      <c r="B33" s="1060"/>
      <c r="C33" s="1061"/>
      <c r="D33" s="1062"/>
      <c r="E33" s="1061"/>
      <c r="F33" s="1063"/>
      <c r="G33" s="1060"/>
      <c r="H33" s="1064"/>
      <c r="I33" s="1065"/>
      <c r="J33" s="1060">
        <v>0</v>
      </c>
      <c r="K33" s="1064">
        <v>0</v>
      </c>
      <c r="L33" s="1061">
        <v>0</v>
      </c>
      <c r="M33" s="1067"/>
      <c r="N33" s="1065"/>
      <c r="O33" s="1068">
        <f t="shared" si="2"/>
        <v>0</v>
      </c>
    </row>
    <row r="34" spans="1:16" x14ac:dyDescent="0.2">
      <c r="A34" s="33" t="s">
        <v>85</v>
      </c>
      <c r="B34" s="1060"/>
      <c r="C34" s="1061"/>
      <c r="D34" s="1062"/>
      <c r="E34" s="1061"/>
      <c r="F34" s="1063"/>
      <c r="G34" s="1060"/>
      <c r="H34" s="1064"/>
      <c r="I34" s="1065"/>
      <c r="J34" s="1060">
        <v>9</v>
      </c>
      <c r="K34" s="1064">
        <v>3</v>
      </c>
      <c r="L34" s="1061">
        <v>26970754</v>
      </c>
      <c r="M34" s="1067"/>
      <c r="N34" s="1065"/>
      <c r="O34" s="1068">
        <f t="shared" si="2"/>
        <v>26970754</v>
      </c>
    </row>
    <row r="35" spans="1:16" x14ac:dyDescent="0.2">
      <c r="A35" s="33" t="s">
        <v>217</v>
      </c>
      <c r="B35" s="1060"/>
      <c r="C35" s="1061"/>
      <c r="D35" s="1062"/>
      <c r="E35" s="1061"/>
      <c r="F35" s="1063"/>
      <c r="G35" s="1060"/>
      <c r="H35" s="1064"/>
      <c r="I35" s="1065"/>
      <c r="J35" s="1060">
        <v>0</v>
      </c>
      <c r="K35" s="1064">
        <v>0</v>
      </c>
      <c r="L35" s="1061">
        <v>0</v>
      </c>
      <c r="M35" s="1067"/>
      <c r="N35" s="1065"/>
      <c r="O35" s="1068">
        <f t="shared" si="2"/>
        <v>0</v>
      </c>
    </row>
    <row r="36" spans="1:16" x14ac:dyDescent="0.2">
      <c r="A36" s="33" t="s">
        <v>130</v>
      </c>
      <c r="B36" s="1060"/>
      <c r="C36" s="1061"/>
      <c r="D36" s="1062"/>
      <c r="E36" s="1061"/>
      <c r="F36" s="1063"/>
      <c r="G36" s="1060"/>
      <c r="H36" s="1064"/>
      <c r="I36" s="1065"/>
      <c r="J36" s="1060">
        <v>10</v>
      </c>
      <c r="K36" s="1064">
        <v>4</v>
      </c>
      <c r="L36" s="1061">
        <v>29967506</v>
      </c>
      <c r="M36" s="1067"/>
      <c r="N36" s="1065"/>
      <c r="O36" s="1068">
        <f t="shared" si="2"/>
        <v>29967506</v>
      </c>
    </row>
    <row r="37" spans="1:16" x14ac:dyDescent="0.2">
      <c r="A37" s="33" t="s">
        <v>84</v>
      </c>
      <c r="B37" s="1060"/>
      <c r="C37" s="1061"/>
      <c r="D37" s="1062"/>
      <c r="E37" s="1061"/>
      <c r="F37" s="1063"/>
      <c r="G37" s="1060"/>
      <c r="H37" s="1064"/>
      <c r="I37" s="1065"/>
      <c r="J37" s="1060">
        <v>0</v>
      </c>
      <c r="K37" s="1064">
        <v>0</v>
      </c>
      <c r="L37" s="1061">
        <v>0</v>
      </c>
      <c r="M37" s="1067"/>
      <c r="N37" s="1065"/>
      <c r="O37" s="1068">
        <f t="shared" si="2"/>
        <v>0</v>
      </c>
    </row>
    <row r="38" spans="1:16" x14ac:dyDescent="0.2">
      <c r="A38" s="33" t="s">
        <v>216</v>
      </c>
      <c r="B38" s="1060"/>
      <c r="C38" s="1061"/>
      <c r="D38" s="1062"/>
      <c r="E38" s="1061"/>
      <c r="F38" s="1063"/>
      <c r="G38" s="1060"/>
      <c r="H38" s="1064"/>
      <c r="I38" s="1065"/>
      <c r="J38" s="1060">
        <v>0</v>
      </c>
      <c r="K38" s="1064">
        <v>0</v>
      </c>
      <c r="L38" s="1061">
        <v>0</v>
      </c>
      <c r="M38" s="1067"/>
      <c r="N38" s="1065"/>
      <c r="O38" s="1068">
        <f t="shared" si="2"/>
        <v>0</v>
      </c>
    </row>
    <row r="39" spans="1:16" x14ac:dyDescent="0.2">
      <c r="A39" s="33" t="s">
        <v>276</v>
      </c>
      <c r="B39" s="1060"/>
      <c r="C39" s="1061"/>
      <c r="D39" s="1062"/>
      <c r="E39" s="1061"/>
      <c r="F39" s="1063"/>
      <c r="G39" s="1060"/>
      <c r="H39" s="1064"/>
      <c r="I39" s="1065"/>
      <c r="J39" s="1060">
        <v>1</v>
      </c>
      <c r="K39" s="1064">
        <v>0</v>
      </c>
      <c r="L39" s="1061">
        <v>2996750</v>
      </c>
      <c r="M39" s="1085"/>
      <c r="N39" s="1065"/>
      <c r="O39" s="1068">
        <f t="shared" si="2"/>
        <v>2996750</v>
      </c>
    </row>
    <row r="40" spans="1:16" s="4" customFormat="1" x14ac:dyDescent="0.2">
      <c r="A40" s="35" t="s">
        <v>38</v>
      </c>
      <c r="B40" s="1076"/>
      <c r="C40" s="1077"/>
      <c r="D40" s="1078"/>
      <c r="E40" s="1077"/>
      <c r="F40" s="1079"/>
      <c r="G40" s="1076"/>
      <c r="H40" s="1086"/>
      <c r="I40" s="1083"/>
      <c r="J40" s="1087">
        <f t="shared" ref="J40:O40" si="3">SUM(J24:J39)</f>
        <v>273</v>
      </c>
      <c r="K40" s="1082">
        <f t="shared" si="3"/>
        <v>101</v>
      </c>
      <c r="L40" s="1083">
        <f t="shared" si="3"/>
        <v>818112882</v>
      </c>
      <c r="M40" s="1083">
        <f t="shared" si="3"/>
        <v>0</v>
      </c>
      <c r="N40" s="1083">
        <f t="shared" si="3"/>
        <v>0</v>
      </c>
      <c r="O40" s="1083">
        <f t="shared" si="3"/>
        <v>818112882</v>
      </c>
    </row>
    <row r="41" spans="1:16" x14ac:dyDescent="0.2">
      <c r="A41" s="34" t="s">
        <v>37</v>
      </c>
      <c r="B41" s="1088"/>
      <c r="C41" s="1089"/>
      <c r="D41" s="1088"/>
      <c r="E41" s="1089"/>
      <c r="F41" s="1063"/>
      <c r="G41" s="1060"/>
      <c r="H41" s="1064"/>
      <c r="I41" s="1065"/>
      <c r="J41" s="1066"/>
      <c r="K41" s="1064"/>
      <c r="L41" s="1065"/>
      <c r="M41" s="1067"/>
      <c r="N41" s="1065"/>
      <c r="O41" s="1068"/>
    </row>
    <row r="42" spans="1:16" x14ac:dyDescent="0.2">
      <c r="A42" s="33" t="s">
        <v>356</v>
      </c>
      <c r="B42" s="1060"/>
      <c r="C42" s="1061"/>
      <c r="D42" s="1060"/>
      <c r="E42" s="1061"/>
      <c r="F42" s="1063"/>
      <c r="G42" s="1060"/>
      <c r="H42" s="1064"/>
      <c r="I42" s="1065"/>
      <c r="J42" s="1066"/>
      <c r="K42" s="1064"/>
      <c r="L42" s="1065"/>
      <c r="M42" s="1090">
        <v>273</v>
      </c>
      <c r="N42" s="1065">
        <v>234461531</v>
      </c>
      <c r="O42" s="1068">
        <f>+F42+I42+L42+N42</f>
        <v>234461531</v>
      </c>
    </row>
    <row r="43" spans="1:16" s="4" customFormat="1" ht="13.5" thickBot="1" x14ac:dyDescent="0.25">
      <c r="A43" s="30" t="s">
        <v>34</v>
      </c>
      <c r="B43" s="1091"/>
      <c r="C43" s="1092"/>
      <c r="D43" s="1091"/>
      <c r="E43" s="1092"/>
      <c r="F43" s="1093"/>
      <c r="G43" s="1091"/>
      <c r="H43" s="1094"/>
      <c r="I43" s="1084"/>
      <c r="J43" s="1095"/>
      <c r="K43" s="1096"/>
      <c r="L43" s="1097"/>
      <c r="M43" s="1098">
        <f>+M42</f>
        <v>273</v>
      </c>
      <c r="N43" s="1084">
        <f>+N42</f>
        <v>234461531</v>
      </c>
      <c r="O43" s="1099">
        <f>+O42</f>
        <v>234461531</v>
      </c>
    </row>
    <row r="44" spans="1:16" s="4" customFormat="1" ht="17.25" customHeight="1" thickBot="1" x14ac:dyDescent="0.25">
      <c r="A44" s="56" t="s">
        <v>33</v>
      </c>
      <c r="B44" s="1100">
        <f t="shared" ref="B44:G44" si="4">+B15+B22+B40+B43</f>
        <v>36</v>
      </c>
      <c r="C44" s="1101">
        <f t="shared" si="4"/>
        <v>496383877</v>
      </c>
      <c r="D44" s="1100">
        <f t="shared" si="4"/>
        <v>237</v>
      </c>
      <c r="E44" s="1101">
        <f t="shared" si="4"/>
        <v>822852472</v>
      </c>
      <c r="F44" s="1102">
        <f t="shared" si="4"/>
        <v>1319236349</v>
      </c>
      <c r="G44" s="1100">
        <f t="shared" si="4"/>
        <v>273</v>
      </c>
      <c r="H44" s="1103"/>
      <c r="I44" s="1104">
        <f>+I15+I22+I40+I43</f>
        <v>1154982902</v>
      </c>
      <c r="J44" s="1105">
        <f>+J15+J22+J40+J43</f>
        <v>273</v>
      </c>
      <c r="K44" s="1103"/>
      <c r="L44" s="1106">
        <f>+L15+L22+L40+L43</f>
        <v>818112882</v>
      </c>
      <c r="M44" s="1105">
        <f>+M15+M22+M40+M43</f>
        <v>273</v>
      </c>
      <c r="N44" s="1104">
        <f>+N15+N22+N40+N43</f>
        <v>234461531</v>
      </c>
      <c r="O44" s="1107">
        <f>+O15+O22+O40+O43</f>
        <v>3526793664</v>
      </c>
      <c r="P44" s="26"/>
    </row>
    <row r="45" spans="1:16" ht="27.75" customHeight="1" x14ac:dyDescent="0.2">
      <c r="A45" s="1906" t="s">
        <v>357</v>
      </c>
      <c r="B45" s="1907"/>
      <c r="C45" s="1907"/>
      <c r="D45" s="1907"/>
      <c r="E45" s="1907"/>
      <c r="F45" s="1907"/>
      <c r="G45" s="1907"/>
      <c r="H45" s="1907"/>
      <c r="I45" s="1907"/>
      <c r="J45" s="1907"/>
      <c r="K45" s="1907"/>
      <c r="L45" s="1907"/>
      <c r="M45" s="1907"/>
      <c r="N45" s="1907"/>
      <c r="O45" s="1908"/>
    </row>
    <row r="46" spans="1:16" x14ac:dyDescent="0.2">
      <c r="A46" s="55"/>
      <c r="B46" s="54"/>
      <c r="C46" s="54"/>
      <c r="D46" s="54"/>
      <c r="E46" s="54"/>
      <c r="F46" s="54"/>
      <c r="G46" s="361"/>
      <c r="H46" s="362"/>
      <c r="I46" s="54"/>
      <c r="J46" s="361"/>
      <c r="K46" s="362"/>
      <c r="L46" s="54"/>
      <c r="M46" s="361"/>
      <c r="N46" s="54"/>
      <c r="O46" s="53"/>
    </row>
    <row r="47" spans="1:16" x14ac:dyDescent="0.2">
      <c r="A47" s="55"/>
      <c r="B47" s="361"/>
      <c r="C47" s="54"/>
      <c r="D47" s="54"/>
      <c r="E47" s="54"/>
      <c r="F47" s="54"/>
      <c r="G47" s="54"/>
      <c r="H47" s="362"/>
      <c r="I47" s="54"/>
      <c r="J47" s="54"/>
      <c r="K47" s="362"/>
      <c r="L47" s="54"/>
      <c r="M47" s="54"/>
      <c r="N47" s="54"/>
      <c r="O47" s="53"/>
    </row>
    <row r="48" spans="1:16" x14ac:dyDescent="0.2">
      <c r="A48" s="55"/>
      <c r="B48" s="54"/>
      <c r="C48" s="54"/>
      <c r="D48" s="54"/>
      <c r="E48" s="54"/>
      <c r="F48" s="54"/>
      <c r="G48" s="54"/>
      <c r="H48" s="362"/>
      <c r="I48" s="54"/>
      <c r="J48" s="54"/>
      <c r="K48" s="362"/>
      <c r="L48" s="54"/>
      <c r="M48" s="54"/>
      <c r="N48" s="54"/>
      <c r="O48" s="53"/>
    </row>
    <row r="49" spans="1:15" x14ac:dyDescent="0.2">
      <c r="A49" s="31"/>
      <c r="B49" s="50"/>
      <c r="C49" s="50"/>
      <c r="D49" s="52"/>
      <c r="E49" s="50"/>
      <c r="F49" s="50"/>
      <c r="G49" s="50"/>
      <c r="H49" s="357"/>
      <c r="I49" s="1"/>
      <c r="J49" s="1"/>
      <c r="K49" s="357"/>
      <c r="L49" s="1"/>
      <c r="M49" s="1"/>
      <c r="N49" s="1"/>
      <c r="O49" s="32"/>
    </row>
    <row r="50" spans="1:15" x14ac:dyDescent="0.2">
      <c r="A50" s="31"/>
      <c r="B50" s="50"/>
      <c r="C50" s="50"/>
      <c r="D50" s="50"/>
      <c r="E50" s="50"/>
      <c r="F50" s="50"/>
      <c r="G50" s="50"/>
      <c r="H50" s="357"/>
      <c r="I50" s="1"/>
      <c r="J50" s="1"/>
      <c r="K50" s="357"/>
      <c r="L50" s="1"/>
      <c r="M50" s="1"/>
      <c r="N50" s="1"/>
      <c r="O50" s="32"/>
    </row>
    <row r="51" spans="1:15" x14ac:dyDescent="0.2">
      <c r="A51" s="1874" t="s">
        <v>215</v>
      </c>
      <c r="B51" s="1875"/>
      <c r="C51" s="1875"/>
      <c r="D51" s="1875"/>
      <c r="E51" s="1718" t="s">
        <v>358</v>
      </c>
      <c r="F51" s="1718"/>
      <c r="G51" s="1718"/>
      <c r="H51" s="357"/>
      <c r="I51" s="1875" t="s">
        <v>359</v>
      </c>
      <c r="J51" s="1875"/>
      <c r="K51" s="1875"/>
      <c r="L51" s="1875"/>
      <c r="M51" s="1875"/>
      <c r="N51" s="1875"/>
      <c r="O51" s="32"/>
    </row>
    <row r="52" spans="1:15" x14ac:dyDescent="0.2">
      <c r="A52" s="1874" t="s">
        <v>31</v>
      </c>
      <c r="B52" s="1875"/>
      <c r="C52" s="1875"/>
      <c r="D52" s="1875"/>
      <c r="E52" s="1718" t="s">
        <v>272</v>
      </c>
      <c r="F52" s="1718"/>
      <c r="G52" s="1718"/>
      <c r="H52" s="357"/>
      <c r="I52" s="1875" t="s">
        <v>32</v>
      </c>
      <c r="J52" s="1875"/>
      <c r="K52" s="1875"/>
      <c r="L52" s="1875"/>
      <c r="M52" s="1875"/>
      <c r="N52" s="1875"/>
      <c r="O52" s="32"/>
    </row>
    <row r="53" spans="1:15" x14ac:dyDescent="0.2">
      <c r="A53" s="92"/>
      <c r="B53" s="93"/>
      <c r="C53" s="93"/>
      <c r="D53" s="93"/>
      <c r="E53" s="50"/>
      <c r="F53" s="50"/>
      <c r="G53" s="50"/>
      <c r="H53" s="357"/>
      <c r="I53" s="93"/>
      <c r="J53" s="93"/>
      <c r="K53" s="363"/>
      <c r="L53" s="93"/>
      <c r="M53" s="93"/>
      <c r="N53" s="93"/>
      <c r="O53" s="32"/>
    </row>
    <row r="54" spans="1:15" ht="13.5" thickBot="1" x14ac:dyDescent="0.25">
      <c r="A54" s="48"/>
      <c r="B54" s="47"/>
      <c r="C54" s="47"/>
      <c r="D54" s="47"/>
      <c r="E54" s="47"/>
      <c r="F54" s="47"/>
      <c r="G54" s="47"/>
      <c r="H54" s="364"/>
      <c r="I54" s="45"/>
      <c r="J54" s="45"/>
      <c r="K54" s="364"/>
      <c r="L54" s="45"/>
      <c r="M54" s="46" t="s">
        <v>214</v>
      </c>
      <c r="N54" s="45"/>
      <c r="O54" s="44"/>
    </row>
    <row r="58" spans="1:15" x14ac:dyDescent="0.2">
      <c r="O58" s="7"/>
    </row>
    <row r="60" spans="1:15" x14ac:dyDescent="0.2">
      <c r="H60" s="366" t="s">
        <v>360</v>
      </c>
      <c r="K60" s="366" t="s">
        <v>360</v>
      </c>
    </row>
  </sheetData>
  <mergeCells count="22">
    <mergeCell ref="O7:O9"/>
    <mergeCell ref="M8:N8"/>
    <mergeCell ref="A45:O45"/>
    <mergeCell ref="A51:D51"/>
    <mergeCell ref="E51:G51"/>
    <mergeCell ref="I51:N51"/>
    <mergeCell ref="A52:D52"/>
    <mergeCell ref="D8:E8"/>
    <mergeCell ref="F8:F9"/>
    <mergeCell ref="B1:O1"/>
    <mergeCell ref="B2:O2"/>
    <mergeCell ref="B3:O3"/>
    <mergeCell ref="B4:O4"/>
    <mergeCell ref="A6:O6"/>
    <mergeCell ref="G7:I8"/>
    <mergeCell ref="A7:A9"/>
    <mergeCell ref="B7:F7"/>
    <mergeCell ref="B8:C8"/>
    <mergeCell ref="J7:L8"/>
    <mergeCell ref="M7:N7"/>
    <mergeCell ref="E52:G52"/>
    <mergeCell ref="I52:N52"/>
  </mergeCells>
  <phoneticPr fontId="6" type="noConversion"/>
  <printOptions verticalCentered="1"/>
  <pageMargins left="0.31496062992125984" right="0.23622047244094491" top="0.35433070866141736" bottom="0.39370078740157483" header="0" footer="0.31496062992125984"/>
  <pageSetup scale="8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48"/>
  <sheetViews>
    <sheetView workbookViewId="0">
      <selection activeCell="N40" sqref="N40"/>
    </sheetView>
  </sheetViews>
  <sheetFormatPr baseColWidth="10" defaultRowHeight="12.75" x14ac:dyDescent="0.2"/>
  <cols>
    <col min="1" max="1" width="33.140625" style="154" customWidth="1"/>
    <col min="2" max="2" width="8.28515625" style="154" customWidth="1"/>
    <col min="3" max="3" width="13.85546875" style="154" bestFit="1" customWidth="1"/>
    <col min="4" max="4" width="8.28515625" style="154" customWidth="1"/>
    <col min="5" max="5" width="12.28515625" style="154" bestFit="1" customWidth="1"/>
    <col min="6" max="6" width="14.28515625" style="154" customWidth="1"/>
    <col min="7" max="7" width="8.7109375" style="154" customWidth="1"/>
    <col min="8" max="8" width="13.85546875" style="154" bestFit="1" customWidth="1"/>
    <col min="9" max="9" width="8.28515625" style="154" customWidth="1"/>
    <col min="10" max="10" width="13.85546875" style="154" bestFit="1" customWidth="1"/>
    <col min="11" max="11" width="8.28515625" style="154" customWidth="1"/>
    <col min="12" max="12" width="16.7109375" style="154" bestFit="1" customWidth="1"/>
    <col min="13" max="13" width="14.7109375" style="154" customWidth="1"/>
    <col min="14" max="15" width="12.7109375" style="154" bestFit="1" customWidth="1"/>
    <col min="16" max="252" width="11.42578125" style="154"/>
    <col min="253" max="253" width="33.140625" style="154" customWidth="1"/>
    <col min="254" max="254" width="8.28515625" style="154" customWidth="1"/>
    <col min="255" max="255" width="10.85546875" style="154" customWidth="1"/>
    <col min="256" max="256" width="8.28515625" style="154" customWidth="1"/>
    <col min="257" max="16384" width="11.42578125" style="154"/>
  </cols>
  <sheetData>
    <row r="1" spans="1:13" x14ac:dyDescent="0.2">
      <c r="A1" s="153" t="s">
        <v>79</v>
      </c>
      <c r="B1" s="1914" t="s">
        <v>78</v>
      </c>
      <c r="C1" s="1914"/>
      <c r="D1" s="1914"/>
      <c r="E1" s="1914"/>
      <c r="F1" s="1914"/>
      <c r="G1" s="1914"/>
      <c r="H1" s="1914"/>
      <c r="I1" s="1914"/>
      <c r="J1" s="1914"/>
      <c r="K1" s="1914"/>
      <c r="L1" s="1914"/>
      <c r="M1" s="1915"/>
    </row>
    <row r="2" spans="1:13" x14ac:dyDescent="0.2">
      <c r="A2" s="155" t="s">
        <v>77</v>
      </c>
      <c r="B2" s="1912" t="s">
        <v>76</v>
      </c>
      <c r="C2" s="1912"/>
      <c r="D2" s="1912"/>
      <c r="E2" s="1912"/>
      <c r="F2" s="1912"/>
      <c r="G2" s="1912"/>
      <c r="H2" s="1912"/>
      <c r="I2" s="1912"/>
      <c r="J2" s="1912"/>
      <c r="K2" s="1912"/>
      <c r="L2" s="1912"/>
      <c r="M2" s="1916"/>
    </row>
    <row r="3" spans="1:13" x14ac:dyDescent="0.2">
      <c r="A3" s="155" t="s">
        <v>75</v>
      </c>
      <c r="B3" s="1912" t="s">
        <v>267</v>
      </c>
      <c r="C3" s="1912"/>
      <c r="D3" s="1912"/>
      <c r="E3" s="1912"/>
      <c r="F3" s="1912"/>
      <c r="G3" s="1912"/>
      <c r="H3" s="1912"/>
      <c r="I3" s="1912"/>
      <c r="J3" s="1912"/>
      <c r="K3" s="1912"/>
      <c r="L3" s="1912"/>
      <c r="M3" s="1916"/>
    </row>
    <row r="4" spans="1:13" x14ac:dyDescent="0.2">
      <c r="A4" s="156"/>
      <c r="B4" s="1912" t="s">
        <v>213</v>
      </c>
      <c r="C4" s="1912"/>
      <c r="D4" s="1912"/>
      <c r="E4" s="1912"/>
      <c r="F4" s="1912"/>
      <c r="G4" s="1912"/>
      <c r="H4" s="1912"/>
      <c r="I4" s="1912"/>
      <c r="J4" s="1912"/>
      <c r="K4" s="1912"/>
      <c r="L4" s="1912"/>
      <c r="M4" s="1916"/>
    </row>
    <row r="5" spans="1:13" x14ac:dyDescent="0.2">
      <c r="A5" s="157"/>
      <c r="B5" s="158"/>
      <c r="C5" s="159"/>
      <c r="D5" s="159" t="s">
        <v>212</v>
      </c>
      <c r="E5" s="159"/>
      <c r="F5" s="159"/>
      <c r="G5" s="159" t="s">
        <v>211</v>
      </c>
      <c r="H5" s="158"/>
      <c r="I5" s="158"/>
      <c r="J5" s="159"/>
      <c r="K5" s="159"/>
      <c r="L5" s="159" t="s">
        <v>73</v>
      </c>
      <c r="M5" s="160"/>
    </row>
    <row r="6" spans="1:13" ht="14.25" customHeight="1" x14ac:dyDescent="0.2">
      <c r="A6" s="1917" t="s">
        <v>72</v>
      </c>
      <c r="B6" s="1920" t="s">
        <v>71</v>
      </c>
      <c r="C6" s="1689"/>
      <c r="D6" s="1689"/>
      <c r="E6" s="1689"/>
      <c r="F6" s="1690"/>
      <c r="G6" s="1919" t="s">
        <v>6</v>
      </c>
      <c r="H6" s="1681"/>
      <c r="I6" s="1919" t="s">
        <v>70</v>
      </c>
      <c r="J6" s="1681"/>
      <c r="K6" s="1875" t="s">
        <v>69</v>
      </c>
      <c r="L6" s="1923"/>
      <c r="M6" s="1921" t="s">
        <v>68</v>
      </c>
    </row>
    <row r="7" spans="1:13" ht="15" customHeight="1" x14ac:dyDescent="0.2">
      <c r="A7" s="1917"/>
      <c r="B7" s="1678" t="s">
        <v>10</v>
      </c>
      <c r="C7" s="1679"/>
      <c r="D7" s="1680" t="s">
        <v>67</v>
      </c>
      <c r="E7" s="1679"/>
      <c r="F7" s="1681" t="s">
        <v>66</v>
      </c>
      <c r="G7" s="1674"/>
      <c r="H7" s="1675"/>
      <c r="I7" s="1674"/>
      <c r="J7" s="1675"/>
      <c r="K7" s="1689" t="s">
        <v>65</v>
      </c>
      <c r="L7" s="1690"/>
      <c r="M7" s="1921"/>
    </row>
    <row r="8" spans="1:13" ht="13.5" thickBot="1" x14ac:dyDescent="0.25">
      <c r="A8" s="1918"/>
      <c r="B8" s="161" t="s">
        <v>62</v>
      </c>
      <c r="C8" s="162" t="s">
        <v>13</v>
      </c>
      <c r="D8" s="163" t="s">
        <v>62</v>
      </c>
      <c r="E8" s="162" t="s">
        <v>13</v>
      </c>
      <c r="F8" s="1682"/>
      <c r="G8" s="161" t="s">
        <v>64</v>
      </c>
      <c r="H8" s="164" t="s">
        <v>63</v>
      </c>
      <c r="I8" s="161" t="s">
        <v>62</v>
      </c>
      <c r="J8" s="165" t="s">
        <v>13</v>
      </c>
      <c r="K8" s="163" t="s">
        <v>62</v>
      </c>
      <c r="L8" s="166" t="s">
        <v>13</v>
      </c>
      <c r="M8" s="1922"/>
    </row>
    <row r="9" spans="1:13" ht="12.75" customHeight="1" thickBot="1" x14ac:dyDescent="0.25">
      <c r="A9" s="167">
        <v>1</v>
      </c>
      <c r="B9" s="168">
        <v>2</v>
      </c>
      <c r="C9" s="169">
        <v>3</v>
      </c>
      <c r="D9" s="49">
        <v>4</v>
      </c>
      <c r="E9" s="49">
        <v>5</v>
      </c>
      <c r="F9" s="170" t="s">
        <v>14</v>
      </c>
      <c r="G9" s="168">
        <v>7</v>
      </c>
      <c r="H9" s="171">
        <v>8</v>
      </c>
      <c r="I9" s="51">
        <v>9</v>
      </c>
      <c r="J9" s="172">
        <v>10</v>
      </c>
      <c r="K9" s="173">
        <v>11</v>
      </c>
      <c r="L9" s="174">
        <v>12</v>
      </c>
      <c r="M9" s="175" t="s">
        <v>15</v>
      </c>
    </row>
    <row r="10" spans="1:13" x14ac:dyDescent="0.2">
      <c r="A10" s="152" t="s">
        <v>61</v>
      </c>
      <c r="B10" s="900"/>
      <c r="C10" s="896"/>
      <c r="D10" s="897"/>
      <c r="E10" s="1193"/>
      <c r="F10" s="899"/>
      <c r="G10" s="900"/>
      <c r="H10" s="901"/>
      <c r="I10" s="902"/>
      <c r="J10" s="903"/>
      <c r="K10" s="904"/>
      <c r="L10" s="899"/>
      <c r="M10" s="900"/>
    </row>
    <row r="11" spans="1:13" x14ac:dyDescent="0.2">
      <c r="A11" s="176" t="s">
        <v>57</v>
      </c>
      <c r="B11" s="895">
        <v>0</v>
      </c>
      <c r="C11" s="898">
        <v>0</v>
      </c>
      <c r="D11" s="906">
        <v>148</v>
      </c>
      <c r="E11" s="898">
        <v>600000000</v>
      </c>
      <c r="F11" s="898">
        <f>+E11+C11</f>
        <v>600000000</v>
      </c>
      <c r="G11" s="895"/>
      <c r="H11" s="907"/>
      <c r="I11" s="906"/>
      <c r="J11" s="908"/>
      <c r="K11" s="909"/>
      <c r="L11" s="910"/>
      <c r="M11" s="911">
        <f>+F11</f>
        <v>600000000</v>
      </c>
    </row>
    <row r="12" spans="1:13" x14ac:dyDescent="0.2">
      <c r="A12" s="176" t="s">
        <v>210</v>
      </c>
      <c r="B12" s="895">
        <v>0</v>
      </c>
      <c r="C12" s="898">
        <v>0</v>
      </c>
      <c r="D12" s="906">
        <v>25</v>
      </c>
      <c r="E12" s="898">
        <v>80000000</v>
      </c>
      <c r="F12" s="898">
        <f>+E12+C12</f>
        <v>80000000</v>
      </c>
      <c r="G12" s="895"/>
      <c r="H12" s="907"/>
      <c r="I12" s="906"/>
      <c r="J12" s="908"/>
      <c r="K12" s="909"/>
      <c r="L12" s="910"/>
      <c r="M12" s="911">
        <f>+F12</f>
        <v>80000000</v>
      </c>
    </row>
    <row r="13" spans="1:13" x14ac:dyDescent="0.2">
      <c r="A13" s="176" t="s">
        <v>280</v>
      </c>
      <c r="B13" s="895">
        <v>69</v>
      </c>
      <c r="C13" s="1183">
        <v>1024785596</v>
      </c>
      <c r="D13" s="906">
        <v>0</v>
      </c>
      <c r="E13" s="1183">
        <v>0</v>
      </c>
      <c r="F13" s="898">
        <f>+E13+C13</f>
        <v>1024785596</v>
      </c>
      <c r="G13" s="895"/>
      <c r="H13" s="907"/>
      <c r="I13" s="906"/>
      <c r="J13" s="908"/>
      <c r="K13" s="909"/>
      <c r="L13" s="910"/>
      <c r="M13" s="911">
        <f>+F13</f>
        <v>1024785596</v>
      </c>
    </row>
    <row r="14" spans="1:13" x14ac:dyDescent="0.2">
      <c r="A14" s="176" t="s">
        <v>54</v>
      </c>
      <c r="B14" s="895">
        <v>0</v>
      </c>
      <c r="C14" s="1183">
        <v>0</v>
      </c>
      <c r="D14" s="906">
        <v>100</v>
      </c>
      <c r="E14" s="1183">
        <v>170000000</v>
      </c>
      <c r="F14" s="898">
        <f>+E14+C14</f>
        <v>170000000</v>
      </c>
      <c r="G14" s="895"/>
      <c r="H14" s="907"/>
      <c r="I14" s="906"/>
      <c r="J14" s="908"/>
      <c r="K14" s="909"/>
      <c r="L14" s="910"/>
      <c r="M14" s="911">
        <f>+F14</f>
        <v>170000000</v>
      </c>
    </row>
    <row r="15" spans="1:13" x14ac:dyDescent="0.2">
      <c r="A15" s="88" t="s">
        <v>59</v>
      </c>
      <c r="B15" s="913">
        <f>SUM(B12:B14)</f>
        <v>69</v>
      </c>
      <c r="C15" s="1183">
        <f>SUM(C11:C14)</f>
        <v>1024785596</v>
      </c>
      <c r="D15" s="913">
        <f>SUM(D11:D14)</f>
        <v>273</v>
      </c>
      <c r="E15" s="1183">
        <f>SUM(E11:E14)</f>
        <v>850000000</v>
      </c>
      <c r="F15" s="922">
        <f>SUM(F11:F14)</f>
        <v>1874785596</v>
      </c>
      <c r="G15" s="915"/>
      <c r="H15" s="916"/>
      <c r="I15" s="917"/>
      <c r="J15" s="918"/>
      <c r="K15" s="915"/>
      <c r="L15" s="919"/>
      <c r="M15" s="913">
        <f>SUM(M11:M14)</f>
        <v>1874785596</v>
      </c>
    </row>
    <row r="16" spans="1:13" x14ac:dyDescent="0.2">
      <c r="A16" s="152" t="s">
        <v>58</v>
      </c>
      <c r="B16" s="895"/>
      <c r="C16" s="898"/>
      <c r="D16" s="921"/>
      <c r="E16" s="898"/>
      <c r="F16" s="910"/>
      <c r="G16" s="895"/>
      <c r="H16" s="907"/>
      <c r="I16" s="906"/>
      <c r="J16" s="908"/>
      <c r="K16" s="909"/>
      <c r="L16" s="910"/>
      <c r="M16" s="895"/>
    </row>
    <row r="17" spans="1:13" x14ac:dyDescent="0.2">
      <c r="A17" s="182" t="s">
        <v>57</v>
      </c>
      <c r="B17" s="895"/>
      <c r="C17" s="898"/>
      <c r="D17" s="921"/>
      <c r="E17" s="898"/>
      <c r="F17" s="910"/>
      <c r="G17" s="895">
        <v>75</v>
      </c>
      <c r="H17" s="907">
        <v>150000000</v>
      </c>
      <c r="I17" s="906"/>
      <c r="J17" s="908"/>
      <c r="K17" s="909"/>
      <c r="L17" s="910"/>
      <c r="M17" s="895">
        <f>+H17</f>
        <v>150000000</v>
      </c>
    </row>
    <row r="18" spans="1:13" x14ac:dyDescent="0.2">
      <c r="A18" s="182" t="s">
        <v>281</v>
      </c>
      <c r="B18" s="895"/>
      <c r="C18" s="898"/>
      <c r="D18" s="921"/>
      <c r="E18" s="898"/>
      <c r="F18" s="910"/>
      <c r="G18" s="895">
        <v>237</v>
      </c>
      <c r="H18" s="907">
        <v>1150000000</v>
      </c>
      <c r="I18" s="906"/>
      <c r="J18" s="908"/>
      <c r="K18" s="909"/>
      <c r="L18" s="910"/>
      <c r="M18" s="895">
        <f>+H18</f>
        <v>1150000000</v>
      </c>
    </row>
    <row r="19" spans="1:13" x14ac:dyDescent="0.2">
      <c r="A19" s="182" t="s">
        <v>54</v>
      </c>
      <c r="B19" s="895"/>
      <c r="C19" s="898"/>
      <c r="D19" s="921"/>
      <c r="E19" s="898"/>
      <c r="F19" s="910"/>
      <c r="G19" s="895">
        <v>30</v>
      </c>
      <c r="H19" s="907">
        <v>50000000</v>
      </c>
      <c r="I19" s="906"/>
      <c r="J19" s="908"/>
      <c r="K19" s="909"/>
      <c r="L19" s="910"/>
      <c r="M19" s="895">
        <f>+H19</f>
        <v>50000000</v>
      </c>
    </row>
    <row r="20" spans="1:13" x14ac:dyDescent="0.2">
      <c r="A20" s="88" t="s">
        <v>52</v>
      </c>
      <c r="B20" s="913"/>
      <c r="C20" s="922"/>
      <c r="D20" s="923"/>
      <c r="E20" s="922"/>
      <c r="F20" s="919"/>
      <c r="G20" s="913">
        <f>SUM(G17:G19)</f>
        <v>342</v>
      </c>
      <c r="H20" s="916">
        <f>SUM(H17:H19)</f>
        <v>1350000000</v>
      </c>
      <c r="I20" s="925"/>
      <c r="J20" s="926"/>
      <c r="K20" s="915"/>
      <c r="L20" s="919"/>
      <c r="M20" s="913">
        <f>SUM(M17:M19)</f>
        <v>1350000000</v>
      </c>
    </row>
    <row r="21" spans="1:13" x14ac:dyDescent="0.2">
      <c r="A21" s="185" t="s">
        <v>51</v>
      </c>
      <c r="B21" s="895"/>
      <c r="C21" s="898"/>
      <c r="D21" s="921"/>
      <c r="E21" s="898"/>
      <c r="F21" s="910"/>
      <c r="G21" s="895"/>
      <c r="H21" s="907"/>
      <c r="I21" s="906"/>
      <c r="J21" s="908"/>
      <c r="K21" s="909"/>
      <c r="L21" s="910"/>
      <c r="M21" s="895"/>
    </row>
    <row r="22" spans="1:13" x14ac:dyDescent="0.2">
      <c r="A22" s="186" t="s">
        <v>223</v>
      </c>
      <c r="B22" s="895"/>
      <c r="C22" s="898"/>
      <c r="D22" s="921"/>
      <c r="E22" s="898"/>
      <c r="F22" s="910"/>
      <c r="G22" s="895"/>
      <c r="H22" s="907"/>
      <c r="I22" s="906">
        <v>10</v>
      </c>
      <c r="J22" s="911">
        <v>40000000</v>
      </c>
      <c r="K22" s="909"/>
      <c r="L22" s="910"/>
      <c r="M22" s="895">
        <f t="shared" ref="M22:M33" si="0">+J22</f>
        <v>40000000</v>
      </c>
    </row>
    <row r="23" spans="1:13" x14ac:dyDescent="0.2">
      <c r="A23" s="186" t="s">
        <v>50</v>
      </c>
      <c r="B23" s="895"/>
      <c r="C23" s="898"/>
      <c r="D23" s="921"/>
      <c r="E23" s="898"/>
      <c r="F23" s="910"/>
      <c r="G23" s="895"/>
      <c r="H23" s="907"/>
      <c r="I23" s="906">
        <v>13</v>
      </c>
      <c r="J23" s="911">
        <v>110000000</v>
      </c>
      <c r="K23" s="909"/>
      <c r="L23" s="910"/>
      <c r="M23" s="895">
        <f t="shared" si="0"/>
        <v>110000000</v>
      </c>
    </row>
    <row r="24" spans="1:13" x14ac:dyDescent="0.2">
      <c r="A24" s="186" t="s">
        <v>47</v>
      </c>
      <c r="B24" s="895"/>
      <c r="C24" s="898"/>
      <c r="D24" s="921"/>
      <c r="E24" s="898"/>
      <c r="F24" s="910"/>
      <c r="G24" s="895"/>
      <c r="H24" s="907"/>
      <c r="I24" s="906">
        <v>165</v>
      </c>
      <c r="J24" s="911">
        <v>400000000</v>
      </c>
      <c r="K24" s="909"/>
      <c r="L24" s="910"/>
      <c r="M24" s="895">
        <f t="shared" si="0"/>
        <v>400000000</v>
      </c>
    </row>
    <row r="25" spans="1:13" x14ac:dyDescent="0.2">
      <c r="A25" s="186" t="s">
        <v>48</v>
      </c>
      <c r="B25" s="895"/>
      <c r="C25" s="898"/>
      <c r="D25" s="921"/>
      <c r="E25" s="898"/>
      <c r="F25" s="910"/>
      <c r="G25" s="895"/>
      <c r="H25" s="907"/>
      <c r="I25" s="906">
        <v>9</v>
      </c>
      <c r="J25" s="911">
        <v>40000000</v>
      </c>
      <c r="K25" s="909"/>
      <c r="L25" s="910"/>
      <c r="M25" s="895">
        <f t="shared" si="0"/>
        <v>40000000</v>
      </c>
    </row>
    <row r="26" spans="1:13" x14ac:dyDescent="0.2">
      <c r="A26" s="186" t="s">
        <v>46</v>
      </c>
      <c r="B26" s="895"/>
      <c r="C26" s="898"/>
      <c r="D26" s="921"/>
      <c r="E26" s="898"/>
      <c r="F26" s="910"/>
      <c r="G26" s="895"/>
      <c r="H26" s="907"/>
      <c r="I26" s="906">
        <v>13</v>
      </c>
      <c r="J26" s="911">
        <v>40000000</v>
      </c>
      <c r="K26" s="909"/>
      <c r="L26" s="910"/>
      <c r="M26" s="895">
        <f t="shared" si="0"/>
        <v>40000000</v>
      </c>
    </row>
    <row r="27" spans="1:13" x14ac:dyDescent="0.2">
      <c r="A27" s="186" t="s">
        <v>45</v>
      </c>
      <c r="B27" s="895"/>
      <c r="C27" s="898"/>
      <c r="D27" s="921"/>
      <c r="E27" s="898"/>
      <c r="F27" s="910"/>
      <c r="G27" s="895"/>
      <c r="H27" s="907"/>
      <c r="I27" s="906">
        <v>22</v>
      </c>
      <c r="J27" s="911">
        <v>100000000</v>
      </c>
      <c r="K27" s="909"/>
      <c r="L27" s="910"/>
      <c r="M27" s="895">
        <f t="shared" si="0"/>
        <v>100000000</v>
      </c>
    </row>
    <row r="28" spans="1:13" x14ac:dyDescent="0.2">
      <c r="A28" s="186" t="s">
        <v>39</v>
      </c>
      <c r="B28" s="895"/>
      <c r="C28" s="898"/>
      <c r="D28" s="921"/>
      <c r="E28" s="898"/>
      <c r="F28" s="910"/>
      <c r="G28" s="895"/>
      <c r="H28" s="907"/>
      <c r="I28" s="906">
        <v>1</v>
      </c>
      <c r="J28" s="911">
        <v>10000000</v>
      </c>
      <c r="K28" s="909"/>
      <c r="L28" s="910"/>
      <c r="M28" s="895">
        <f t="shared" si="0"/>
        <v>10000000</v>
      </c>
    </row>
    <row r="29" spans="1:13" x14ac:dyDescent="0.2">
      <c r="A29" s="186" t="s">
        <v>86</v>
      </c>
      <c r="B29" s="895"/>
      <c r="C29" s="898"/>
      <c r="D29" s="921"/>
      <c r="E29" s="898"/>
      <c r="F29" s="910"/>
      <c r="G29" s="895"/>
      <c r="H29" s="907"/>
      <c r="I29" s="906">
        <v>64</v>
      </c>
      <c r="J29" s="911">
        <v>110000000</v>
      </c>
      <c r="K29" s="909"/>
      <c r="L29" s="910"/>
      <c r="M29" s="895">
        <f t="shared" si="0"/>
        <v>110000000</v>
      </c>
    </row>
    <row r="30" spans="1:13" x14ac:dyDescent="0.2">
      <c r="A30" s="186" t="s">
        <v>41</v>
      </c>
      <c r="B30" s="895"/>
      <c r="C30" s="898"/>
      <c r="D30" s="921"/>
      <c r="E30" s="898"/>
      <c r="F30" s="910"/>
      <c r="G30" s="895"/>
      <c r="H30" s="907"/>
      <c r="I30" s="906">
        <v>5</v>
      </c>
      <c r="J30" s="911">
        <v>30000000</v>
      </c>
      <c r="K30" s="909"/>
      <c r="L30" s="910"/>
      <c r="M30" s="895">
        <f t="shared" si="0"/>
        <v>30000000</v>
      </c>
    </row>
    <row r="31" spans="1:13" x14ac:dyDescent="0.2">
      <c r="A31" s="186" t="s">
        <v>40</v>
      </c>
      <c r="B31" s="895"/>
      <c r="C31" s="898"/>
      <c r="D31" s="921"/>
      <c r="E31" s="898"/>
      <c r="F31" s="910"/>
      <c r="G31" s="895"/>
      <c r="H31" s="907"/>
      <c r="I31" s="906">
        <v>22</v>
      </c>
      <c r="J31" s="911">
        <v>150000000</v>
      </c>
      <c r="K31" s="909"/>
      <c r="L31" s="910"/>
      <c r="M31" s="895">
        <f t="shared" si="0"/>
        <v>150000000</v>
      </c>
    </row>
    <row r="32" spans="1:13" x14ac:dyDescent="0.2">
      <c r="A32" s="186" t="s">
        <v>209</v>
      </c>
      <c r="B32" s="895"/>
      <c r="C32" s="898"/>
      <c r="D32" s="921"/>
      <c r="E32" s="898"/>
      <c r="F32" s="910"/>
      <c r="G32" s="895"/>
      <c r="H32" s="907"/>
      <c r="I32" s="906">
        <v>1</v>
      </c>
      <c r="J32" s="911">
        <v>1000000</v>
      </c>
      <c r="K32" s="909"/>
      <c r="L32" s="910"/>
      <c r="M32" s="895">
        <f t="shared" si="0"/>
        <v>1000000</v>
      </c>
    </row>
    <row r="33" spans="1:15" x14ac:dyDescent="0.2">
      <c r="A33" s="186" t="s">
        <v>208</v>
      </c>
      <c r="B33" s="895"/>
      <c r="C33" s="898"/>
      <c r="D33" s="921"/>
      <c r="E33" s="898"/>
      <c r="F33" s="910"/>
      <c r="G33" s="895"/>
      <c r="H33" s="907"/>
      <c r="I33" s="906">
        <v>10</v>
      </c>
      <c r="J33" s="911">
        <v>15000000</v>
      </c>
      <c r="K33" s="909"/>
      <c r="L33" s="910"/>
      <c r="M33" s="895">
        <f t="shared" si="0"/>
        <v>15000000</v>
      </c>
    </row>
    <row r="34" spans="1:15" x14ac:dyDescent="0.2">
      <c r="A34" s="88" t="s">
        <v>38</v>
      </c>
      <c r="B34" s="913"/>
      <c r="C34" s="922"/>
      <c r="D34" s="923"/>
      <c r="E34" s="922"/>
      <c r="F34" s="919"/>
      <c r="G34" s="913"/>
      <c r="H34" s="916"/>
      <c r="I34" s="925">
        <f>SUM(I22:I33)</f>
        <v>335</v>
      </c>
      <c r="J34" s="926">
        <f>SUM(J22:J33)</f>
        <v>1046000000</v>
      </c>
      <c r="K34" s="915"/>
      <c r="L34" s="919"/>
      <c r="M34" s="913">
        <f>SUM(M22:M33)</f>
        <v>1046000000</v>
      </c>
    </row>
    <row r="35" spans="1:15" ht="12.75" customHeight="1" x14ac:dyDescent="0.2">
      <c r="A35" s="152" t="s">
        <v>37</v>
      </c>
      <c r="B35" s="895"/>
      <c r="C35" s="898"/>
      <c r="D35" s="921"/>
      <c r="E35" s="898"/>
      <c r="F35" s="910"/>
      <c r="G35" s="895"/>
      <c r="H35" s="907"/>
      <c r="I35" s="906"/>
      <c r="J35" s="908"/>
      <c r="K35" s="909"/>
      <c r="L35" s="910"/>
      <c r="M35" s="895"/>
    </row>
    <row r="36" spans="1:15" x14ac:dyDescent="0.2">
      <c r="A36" s="178" t="s">
        <v>35</v>
      </c>
      <c r="B36" s="895"/>
      <c r="C36" s="898"/>
      <c r="D36" s="921"/>
      <c r="E36" s="898"/>
      <c r="F36" s="910"/>
      <c r="G36" s="895"/>
      <c r="H36" s="907"/>
      <c r="I36" s="906"/>
      <c r="J36" s="908"/>
      <c r="K36" s="909">
        <v>342</v>
      </c>
      <c r="L36" s="910">
        <v>300000000</v>
      </c>
      <c r="M36" s="895">
        <f>+L36</f>
        <v>300000000</v>
      </c>
    </row>
    <row r="37" spans="1:15" ht="13.5" thickBot="1" x14ac:dyDescent="0.25">
      <c r="A37" s="16" t="s">
        <v>34</v>
      </c>
      <c r="B37" s="928"/>
      <c r="C37" s="929"/>
      <c r="D37" s="930"/>
      <c r="E37" s="929"/>
      <c r="F37" s="931"/>
      <c r="G37" s="928"/>
      <c r="H37" s="932"/>
      <c r="I37" s="1492"/>
      <c r="J37" s="1493"/>
      <c r="K37" s="935"/>
      <c r="L37" s="931"/>
      <c r="M37" s="1494">
        <f>+M36</f>
        <v>300000000</v>
      </c>
    </row>
    <row r="38" spans="1:15" ht="12.75" customHeight="1" x14ac:dyDescent="0.2">
      <c r="A38" s="187" t="s">
        <v>33</v>
      </c>
      <c r="B38" s="1494">
        <f>+B15</f>
        <v>69</v>
      </c>
      <c r="C38" s="899">
        <f>+C15</f>
        <v>1024785596</v>
      </c>
      <c r="D38" s="1494">
        <f>+D15</f>
        <v>273</v>
      </c>
      <c r="E38" s="899">
        <f>+E15</f>
        <v>850000000</v>
      </c>
      <c r="F38" s="899">
        <f>+F15</f>
        <v>1874785596</v>
      </c>
      <c r="G38" s="902">
        <f>+G20</f>
        <v>342</v>
      </c>
      <c r="H38" s="896">
        <f>+H20</f>
        <v>1350000000</v>
      </c>
      <c r="I38" s="897">
        <f>+I34</f>
        <v>335</v>
      </c>
      <c r="J38" s="896">
        <f>+J34</f>
        <v>1046000000</v>
      </c>
      <c r="K38" s="905">
        <f>+K36</f>
        <v>342</v>
      </c>
      <c r="L38" s="905">
        <f>+L36</f>
        <v>300000000</v>
      </c>
      <c r="M38" s="900">
        <f>+M15+M20+M34+M37</f>
        <v>4570785596</v>
      </c>
    </row>
    <row r="39" spans="1:15" x14ac:dyDescent="0.2">
      <c r="A39" s="1909" t="s">
        <v>282</v>
      </c>
      <c r="B39" s="1910"/>
      <c r="C39" s="1910"/>
      <c r="D39" s="1910"/>
      <c r="E39" s="1910"/>
      <c r="F39" s="1910"/>
      <c r="G39" s="1910"/>
      <c r="H39" s="1910"/>
      <c r="I39" s="1910"/>
      <c r="J39" s="1910"/>
      <c r="K39" s="1910"/>
      <c r="L39" s="1910"/>
      <c r="M39" s="1911"/>
      <c r="N39" s="189"/>
    </row>
    <row r="40" spans="1:15" x14ac:dyDescent="0.2">
      <c r="A40" s="156"/>
      <c r="B40" s="190"/>
      <c r="C40" s="190"/>
      <c r="D40" s="190"/>
      <c r="E40" s="190"/>
      <c r="F40" s="190"/>
      <c r="G40" s="190"/>
      <c r="H40" s="190"/>
      <c r="I40" s="190"/>
      <c r="J40" s="190"/>
      <c r="K40" s="190"/>
      <c r="L40" s="190"/>
      <c r="M40" s="191"/>
      <c r="O40" s="189"/>
    </row>
    <row r="41" spans="1:15" x14ac:dyDescent="0.2">
      <c r="A41" s="156"/>
      <c r="B41" s="190"/>
      <c r="C41" s="190"/>
      <c r="D41" s="190"/>
      <c r="E41" s="190"/>
      <c r="F41" s="190"/>
      <c r="G41" s="190"/>
      <c r="H41" s="190"/>
      <c r="I41" s="190"/>
      <c r="J41" s="190"/>
      <c r="K41" s="190"/>
      <c r="L41" s="190"/>
      <c r="M41" s="192"/>
    </row>
    <row r="42" spans="1:15" x14ac:dyDescent="0.2">
      <c r="A42" s="156"/>
      <c r="B42" s="190"/>
      <c r="C42" s="190"/>
      <c r="D42" s="190"/>
      <c r="E42" s="190"/>
      <c r="F42" s="190"/>
      <c r="G42" s="190"/>
      <c r="H42" s="190"/>
      <c r="I42" s="190"/>
      <c r="J42" s="190"/>
      <c r="K42" s="190"/>
      <c r="L42" s="190"/>
      <c r="M42" s="191"/>
    </row>
    <row r="43" spans="1:15" x14ac:dyDescent="0.2">
      <c r="A43" s="156"/>
      <c r="B43" s="190"/>
      <c r="C43" s="1912" t="s">
        <v>98</v>
      </c>
      <c r="D43" s="1912"/>
      <c r="E43" s="1912"/>
      <c r="F43" s="1912"/>
      <c r="G43" s="1912" t="s">
        <v>283</v>
      </c>
      <c r="H43" s="1912"/>
      <c r="I43" s="1912"/>
      <c r="J43" s="1912"/>
      <c r="K43" s="190"/>
      <c r="L43" s="190"/>
      <c r="M43" s="191"/>
    </row>
    <row r="44" spans="1:15" x14ac:dyDescent="0.2">
      <c r="A44" s="29" t="s">
        <v>284</v>
      </c>
      <c r="B44" s="158"/>
      <c r="C44" s="1913" t="s">
        <v>31</v>
      </c>
      <c r="D44" s="1913"/>
      <c r="E44" s="1913"/>
      <c r="F44" s="1913"/>
      <c r="G44" s="1913" t="s">
        <v>32</v>
      </c>
      <c r="H44" s="1913"/>
      <c r="I44" s="1913"/>
      <c r="J44" s="1913"/>
      <c r="K44" s="158"/>
      <c r="L44" s="158"/>
      <c r="M44" s="160"/>
    </row>
    <row r="45" spans="1:15" x14ac:dyDescent="0.2">
      <c r="A45" s="181"/>
      <c r="B45" s="181"/>
      <c r="C45" s="181"/>
      <c r="D45" s="181"/>
      <c r="E45" s="181"/>
      <c r="F45" s="181"/>
      <c r="G45" s="181"/>
      <c r="H45" s="181"/>
      <c r="I45" s="181"/>
      <c r="J45" s="181"/>
      <c r="K45" s="181"/>
      <c r="L45" s="181"/>
      <c r="M45" s="181"/>
    </row>
    <row r="47" spans="1:15" x14ac:dyDescent="0.2">
      <c r="E47" s="189"/>
    </row>
    <row r="48" spans="1:15" x14ac:dyDescent="0.2">
      <c r="E48" s="189"/>
    </row>
  </sheetData>
  <mergeCells count="19">
    <mergeCell ref="B1:M1"/>
    <mergeCell ref="B3:M3"/>
    <mergeCell ref="B2:M2"/>
    <mergeCell ref="B7:C7"/>
    <mergeCell ref="A6:A8"/>
    <mergeCell ref="G6:H7"/>
    <mergeCell ref="D7:E7"/>
    <mergeCell ref="B4:M4"/>
    <mergeCell ref="B6:F6"/>
    <mergeCell ref="M6:M8"/>
    <mergeCell ref="F7:F8"/>
    <mergeCell ref="I6:J7"/>
    <mergeCell ref="K6:L6"/>
    <mergeCell ref="K7:L7"/>
    <mergeCell ref="A39:M39"/>
    <mergeCell ref="C43:F43"/>
    <mergeCell ref="G43:J43"/>
    <mergeCell ref="C44:F44"/>
    <mergeCell ref="G44:J44"/>
  </mergeCells>
  <phoneticPr fontId="6" type="noConversion"/>
  <pageMargins left="0.15748031496062992" right="0.23622047244094491" top="0.35433070866141736" bottom="0.35433070866141736" header="0" footer="0"/>
  <pageSetup scale="90" orientation="landscape" horizontalDpi="360" verticalDpi="36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M56"/>
  <sheetViews>
    <sheetView showGridLines="0" workbookViewId="0">
      <selection activeCell="I24" sqref="I24"/>
    </sheetView>
  </sheetViews>
  <sheetFormatPr baseColWidth="10" defaultRowHeight="12.75" x14ac:dyDescent="0.2"/>
  <cols>
    <col min="1" max="1" width="33.42578125" style="614" customWidth="1"/>
    <col min="2" max="2" width="11.42578125" style="614"/>
    <col min="3" max="3" width="14" style="614" bestFit="1" customWidth="1"/>
    <col min="4" max="4" width="11.42578125" style="614"/>
    <col min="5" max="5" width="14" style="614" bestFit="1" customWidth="1"/>
    <col min="6" max="6" width="18.7109375" style="614" bestFit="1" customWidth="1"/>
    <col min="7" max="7" width="11.42578125" style="614"/>
    <col min="8" max="8" width="14" style="614" bestFit="1" customWidth="1"/>
    <col min="9" max="9" width="11.42578125" style="614"/>
    <col min="10" max="10" width="14" style="614" bestFit="1" customWidth="1"/>
    <col min="11" max="11" width="11.42578125" style="614"/>
    <col min="12" max="12" width="14" style="614" bestFit="1" customWidth="1"/>
    <col min="13" max="13" width="18.28515625" style="614" bestFit="1" customWidth="1"/>
    <col min="14" max="16384" width="11.42578125" style="614"/>
  </cols>
  <sheetData>
    <row r="1" spans="1:13" x14ac:dyDescent="0.2">
      <c r="A1" s="108" t="s">
        <v>79</v>
      </c>
      <c r="B1" s="1716" t="s">
        <v>78</v>
      </c>
      <c r="C1" s="1716"/>
      <c r="D1" s="1716"/>
      <c r="E1" s="1716"/>
      <c r="F1" s="1716"/>
      <c r="G1" s="1716"/>
      <c r="H1" s="1716"/>
      <c r="I1" s="1716"/>
      <c r="J1" s="1716"/>
      <c r="K1" s="1716"/>
      <c r="L1" s="1716"/>
      <c r="M1" s="1717"/>
    </row>
    <row r="2" spans="1:13" x14ac:dyDescent="0.2">
      <c r="A2" s="110" t="s">
        <v>77</v>
      </c>
      <c r="B2" s="1718" t="s">
        <v>76</v>
      </c>
      <c r="C2" s="1718"/>
      <c r="D2" s="1718"/>
      <c r="E2" s="1718"/>
      <c r="F2" s="1718"/>
      <c r="G2" s="1718"/>
      <c r="H2" s="1718"/>
      <c r="I2" s="1718"/>
      <c r="J2" s="1718"/>
      <c r="K2" s="1718"/>
      <c r="L2" s="1718"/>
      <c r="M2" s="1719"/>
    </row>
    <row r="3" spans="1:13" x14ac:dyDescent="0.2">
      <c r="A3" s="110" t="s">
        <v>75</v>
      </c>
      <c r="B3" s="1718" t="s">
        <v>267</v>
      </c>
      <c r="C3" s="1718"/>
      <c r="D3" s="1718"/>
      <c r="E3" s="1718"/>
      <c r="F3" s="1718"/>
      <c r="G3" s="1718"/>
      <c r="H3" s="1718"/>
      <c r="I3" s="1718"/>
      <c r="J3" s="1718"/>
      <c r="K3" s="1718"/>
      <c r="L3" s="1718"/>
      <c r="M3" s="1719"/>
    </row>
    <row r="4" spans="1:13" x14ac:dyDescent="0.2">
      <c r="A4" s="615"/>
      <c r="B4" s="1718"/>
      <c r="C4" s="1718"/>
      <c r="D4" s="1718"/>
      <c r="E4" s="1718"/>
      <c r="F4" s="1718"/>
      <c r="G4" s="1718"/>
      <c r="H4" s="1718"/>
      <c r="I4" s="1718"/>
      <c r="J4" s="1718"/>
      <c r="K4" s="1718"/>
      <c r="L4" s="1718"/>
      <c r="M4" s="1719"/>
    </row>
    <row r="5" spans="1:13" x14ac:dyDescent="0.2">
      <c r="A5" s="615"/>
      <c r="B5" s="1718" t="s">
        <v>403</v>
      </c>
      <c r="C5" s="1718"/>
      <c r="D5" s="1718"/>
      <c r="E5" s="1718"/>
      <c r="F5" s="1718"/>
      <c r="G5" s="1718"/>
      <c r="H5" s="1718"/>
      <c r="I5" s="1718"/>
      <c r="J5" s="1718"/>
      <c r="K5" s="1718"/>
      <c r="L5" s="1718"/>
      <c r="M5" s="1719"/>
    </row>
    <row r="6" spans="1:13" x14ac:dyDescent="0.2">
      <c r="A6" s="615"/>
      <c r="B6" s="616"/>
      <c r="C6" s="113"/>
      <c r="D6" s="113" t="s">
        <v>404</v>
      </c>
      <c r="E6" s="617"/>
      <c r="F6" s="617"/>
      <c r="G6" s="618"/>
      <c r="H6" s="617"/>
      <c r="I6" s="617" t="s">
        <v>393</v>
      </c>
      <c r="J6" s="617"/>
      <c r="K6" s="617"/>
      <c r="L6" s="617"/>
      <c r="M6" s="619"/>
    </row>
    <row r="7" spans="1:13" ht="13.5" thickBot="1" x14ac:dyDescent="0.25">
      <c r="A7" s="1713" t="s">
        <v>73</v>
      </c>
      <c r="B7" s="1714"/>
      <c r="C7" s="1714"/>
      <c r="D7" s="1714"/>
      <c r="E7" s="1714"/>
      <c r="F7" s="1714"/>
      <c r="G7" s="1714"/>
      <c r="H7" s="1714"/>
      <c r="I7" s="1714"/>
      <c r="J7" s="1714"/>
      <c r="K7" s="1714"/>
      <c r="L7" s="1714"/>
      <c r="M7" s="1715"/>
    </row>
    <row r="8" spans="1:13" ht="13.5" thickBot="1" x14ac:dyDescent="0.25">
      <c r="A8" s="1728" t="s">
        <v>72</v>
      </c>
      <c r="B8" s="1733" t="s">
        <v>71</v>
      </c>
      <c r="C8" s="1734"/>
      <c r="D8" s="1734"/>
      <c r="E8" s="1734"/>
      <c r="F8" s="1735"/>
      <c r="G8" s="1926" t="s">
        <v>6</v>
      </c>
      <c r="H8" s="1927"/>
      <c r="I8" s="1926" t="s">
        <v>70</v>
      </c>
      <c r="J8" s="1930"/>
      <c r="K8" s="1932" t="s">
        <v>69</v>
      </c>
      <c r="L8" s="1933"/>
      <c r="M8" s="1934" t="s">
        <v>68</v>
      </c>
    </row>
    <row r="9" spans="1:13" ht="13.5" thickBot="1" x14ac:dyDescent="0.25">
      <c r="A9" s="1732"/>
      <c r="B9" s="1723" t="s">
        <v>10</v>
      </c>
      <c r="C9" s="1724"/>
      <c r="D9" s="1723" t="s">
        <v>67</v>
      </c>
      <c r="E9" s="1724"/>
      <c r="F9" s="1937" t="s">
        <v>66</v>
      </c>
      <c r="G9" s="1928"/>
      <c r="H9" s="1929"/>
      <c r="I9" s="1928"/>
      <c r="J9" s="1931"/>
      <c r="K9" s="1939" t="s">
        <v>65</v>
      </c>
      <c r="L9" s="1940"/>
      <c r="M9" s="1935"/>
    </row>
    <row r="10" spans="1:13" ht="13.5" thickBot="1" x14ac:dyDescent="0.25">
      <c r="A10" s="1729"/>
      <c r="B10" s="543" t="s">
        <v>62</v>
      </c>
      <c r="C10" s="278" t="s">
        <v>13</v>
      </c>
      <c r="D10" s="278" t="s">
        <v>62</v>
      </c>
      <c r="E10" s="620" t="s">
        <v>13</v>
      </c>
      <c r="F10" s="1938"/>
      <c r="G10" s="621" t="s">
        <v>64</v>
      </c>
      <c r="H10" s="622" t="s">
        <v>63</v>
      </c>
      <c r="I10" s="621" t="s">
        <v>62</v>
      </c>
      <c r="J10" s="623" t="s">
        <v>13</v>
      </c>
      <c r="K10" s="621" t="s">
        <v>62</v>
      </c>
      <c r="L10" s="622" t="s">
        <v>13</v>
      </c>
      <c r="M10" s="1936"/>
    </row>
    <row r="11" spans="1:13" ht="13.5" thickBot="1" x14ac:dyDescent="0.25">
      <c r="A11" s="283">
        <v>1</v>
      </c>
      <c r="B11" s="280">
        <v>2</v>
      </c>
      <c r="C11" s="280">
        <v>3</v>
      </c>
      <c r="D11" s="280">
        <v>4</v>
      </c>
      <c r="E11" s="621">
        <v>5</v>
      </c>
      <c r="F11" s="624" t="s">
        <v>14</v>
      </c>
      <c r="G11" s="621">
        <v>7</v>
      </c>
      <c r="H11" s="622">
        <v>8</v>
      </c>
      <c r="I11" s="621">
        <v>9</v>
      </c>
      <c r="J11" s="623">
        <v>10</v>
      </c>
      <c r="K11" s="621">
        <v>11</v>
      </c>
      <c r="L11" s="622">
        <v>12</v>
      </c>
      <c r="M11" s="625" t="s">
        <v>15</v>
      </c>
    </row>
    <row r="12" spans="1:13" x14ac:dyDescent="0.2">
      <c r="A12" s="626" t="s">
        <v>61</v>
      </c>
      <c r="B12" s="1148"/>
      <c r="C12" s="1148"/>
      <c r="D12" s="1148"/>
      <c r="E12" s="1148"/>
      <c r="F12" s="1148">
        <f t="shared" ref="F12:F37" si="0">+C12+E12</f>
        <v>0</v>
      </c>
      <c r="G12" s="1149"/>
      <c r="H12" s="1150"/>
      <c r="I12" s="1149"/>
      <c r="J12" s="1151"/>
      <c r="K12" s="1149"/>
      <c r="L12" s="1150"/>
      <c r="M12" s="1150">
        <f t="shared" ref="M12:M17" si="1">+F12+H12+J12+L12</f>
        <v>0</v>
      </c>
    </row>
    <row r="13" spans="1:13" x14ac:dyDescent="0.2">
      <c r="A13" s="628" t="s">
        <v>57</v>
      </c>
      <c r="B13" s="1148"/>
      <c r="C13" s="1148"/>
      <c r="D13" s="1148">
        <v>14</v>
      </c>
      <c r="E13" s="1148">
        <v>61800000</v>
      </c>
      <c r="F13" s="1148">
        <f>E13</f>
        <v>61800000</v>
      </c>
      <c r="G13" s="1148"/>
      <c r="H13" s="1152"/>
      <c r="I13" s="1148"/>
      <c r="J13" s="1153"/>
      <c r="K13" s="1148"/>
      <c r="L13" s="1152"/>
      <c r="M13" s="1152">
        <f t="shared" si="1"/>
        <v>61800000</v>
      </c>
    </row>
    <row r="14" spans="1:13" x14ac:dyDescent="0.2">
      <c r="A14" s="628" t="s">
        <v>60</v>
      </c>
      <c r="B14" s="1148"/>
      <c r="C14" s="1148"/>
      <c r="D14" s="1148">
        <v>23</v>
      </c>
      <c r="E14" s="1148">
        <v>105060000</v>
      </c>
      <c r="F14" s="1148">
        <f>E14</f>
        <v>105060000</v>
      </c>
      <c r="G14" s="1148"/>
      <c r="H14" s="1152"/>
      <c r="I14" s="1148"/>
      <c r="J14" s="1153"/>
      <c r="K14" s="1148"/>
      <c r="L14" s="1152"/>
      <c r="M14" s="1152">
        <f t="shared" si="1"/>
        <v>105060000</v>
      </c>
    </row>
    <row r="15" spans="1:13" x14ac:dyDescent="0.2">
      <c r="A15" s="628" t="s">
        <v>54</v>
      </c>
      <c r="B15" s="1148">
        <v>36</v>
      </c>
      <c r="C15" s="1148">
        <v>233122498</v>
      </c>
      <c r="D15" s="1148">
        <v>18</v>
      </c>
      <c r="E15" s="1148">
        <v>105060000</v>
      </c>
      <c r="F15" s="1148">
        <f>E15</f>
        <v>105060000</v>
      </c>
      <c r="G15" s="1148"/>
      <c r="H15" s="1152"/>
      <c r="I15" s="1148"/>
      <c r="J15" s="1153"/>
      <c r="K15" s="1148"/>
      <c r="L15" s="1152"/>
      <c r="M15" s="1152">
        <f t="shared" si="1"/>
        <v>105060000</v>
      </c>
    </row>
    <row r="16" spans="1:13" x14ac:dyDescent="0.2">
      <c r="A16" s="628" t="s">
        <v>55</v>
      </c>
      <c r="B16" s="1148"/>
      <c r="C16" s="1148"/>
      <c r="D16" s="1148">
        <v>10</v>
      </c>
      <c r="E16" s="1148">
        <v>89451656</v>
      </c>
      <c r="F16" s="1148">
        <f>E16</f>
        <v>89451656</v>
      </c>
      <c r="G16" s="1148"/>
      <c r="H16" s="1152"/>
      <c r="I16" s="1148"/>
      <c r="J16" s="1153"/>
      <c r="K16" s="1148"/>
      <c r="L16" s="1152"/>
      <c r="M16" s="1152">
        <f t="shared" si="1"/>
        <v>89451656</v>
      </c>
    </row>
    <row r="17" spans="1:13" x14ac:dyDescent="0.2">
      <c r="A17" s="628" t="s">
        <v>53</v>
      </c>
      <c r="B17" s="1154"/>
      <c r="C17" s="1155"/>
      <c r="D17" s="1156"/>
      <c r="E17" s="1148"/>
      <c r="F17" s="1148">
        <f t="shared" si="0"/>
        <v>0</v>
      </c>
      <c r="G17" s="1148"/>
      <c r="H17" s="1152"/>
      <c r="I17" s="1148"/>
      <c r="J17" s="1153"/>
      <c r="K17" s="1148"/>
      <c r="L17" s="1152"/>
      <c r="M17" s="1152">
        <f t="shared" si="1"/>
        <v>0</v>
      </c>
    </row>
    <row r="18" spans="1:13" x14ac:dyDescent="0.2">
      <c r="A18" s="629" t="s">
        <v>59</v>
      </c>
      <c r="B18" s="1157">
        <f t="shared" ref="B18:L18" si="2">SUM(B13:B17)</f>
        <v>36</v>
      </c>
      <c r="C18" s="1157">
        <f t="shared" si="2"/>
        <v>233122498</v>
      </c>
      <c r="D18" s="1157">
        <f t="shared" si="2"/>
        <v>65</v>
      </c>
      <c r="E18" s="1158">
        <f t="shared" si="2"/>
        <v>361371656</v>
      </c>
      <c r="F18" s="1158">
        <f t="shared" si="0"/>
        <v>594494154</v>
      </c>
      <c r="G18" s="1158">
        <f t="shared" si="2"/>
        <v>0</v>
      </c>
      <c r="H18" s="1159">
        <f t="shared" si="2"/>
        <v>0</v>
      </c>
      <c r="I18" s="1158">
        <f t="shared" si="2"/>
        <v>0</v>
      </c>
      <c r="J18" s="1160">
        <f t="shared" si="2"/>
        <v>0</v>
      </c>
      <c r="K18" s="1158">
        <f t="shared" si="2"/>
        <v>0</v>
      </c>
      <c r="L18" s="1159">
        <f t="shared" si="2"/>
        <v>0</v>
      </c>
      <c r="M18" s="1159">
        <f>SUM(F18)</f>
        <v>594494154</v>
      </c>
    </row>
    <row r="19" spans="1:13" x14ac:dyDescent="0.2">
      <c r="A19" s="630" t="s">
        <v>58</v>
      </c>
      <c r="B19" s="1156"/>
      <c r="C19" s="1156"/>
      <c r="D19" s="1156"/>
      <c r="E19" s="1148"/>
      <c r="F19" s="1148">
        <f t="shared" si="0"/>
        <v>0</v>
      </c>
      <c r="G19" s="1148"/>
      <c r="H19" s="1152"/>
      <c r="I19" s="1148"/>
      <c r="J19" s="1153"/>
      <c r="K19" s="1148"/>
      <c r="L19" s="1152"/>
      <c r="M19" s="1152">
        <f t="shared" ref="M19:M24" si="3">+F19+H19+J19+L19</f>
        <v>0</v>
      </c>
    </row>
    <row r="20" spans="1:13" x14ac:dyDescent="0.2">
      <c r="A20" s="628" t="s">
        <v>57</v>
      </c>
      <c r="B20" s="1161"/>
      <c r="C20" s="1161"/>
      <c r="D20" s="1161"/>
      <c r="E20" s="1162"/>
      <c r="F20" s="1148">
        <f t="shared" si="0"/>
        <v>0</v>
      </c>
      <c r="G20" s="1148">
        <v>10</v>
      </c>
      <c r="H20" s="1152">
        <v>84590545</v>
      </c>
      <c r="I20" s="1148"/>
      <c r="J20" s="1153"/>
      <c r="K20" s="1148"/>
      <c r="L20" s="1152"/>
      <c r="M20" s="1152">
        <f t="shared" si="3"/>
        <v>84590545</v>
      </c>
    </row>
    <row r="21" spans="1:13" x14ac:dyDescent="0.2">
      <c r="A21" s="628" t="s">
        <v>261</v>
      </c>
      <c r="B21" s="1161"/>
      <c r="C21" s="1161"/>
      <c r="D21" s="1161"/>
      <c r="E21" s="1162"/>
      <c r="F21" s="1148">
        <f t="shared" si="0"/>
        <v>0</v>
      </c>
      <c r="G21" s="1148">
        <v>70</v>
      </c>
      <c r="H21" s="1152">
        <v>347110000</v>
      </c>
      <c r="I21" s="1148"/>
      <c r="J21" s="1153"/>
      <c r="K21" s="1148"/>
      <c r="L21" s="1152"/>
      <c r="M21" s="1152">
        <f t="shared" si="3"/>
        <v>347110000</v>
      </c>
    </row>
    <row r="22" spans="1:13" x14ac:dyDescent="0.2">
      <c r="A22" s="628" t="s">
        <v>54</v>
      </c>
      <c r="B22" s="1161"/>
      <c r="C22" s="1161"/>
      <c r="D22" s="1161"/>
      <c r="E22" s="1162"/>
      <c r="F22" s="1148">
        <f t="shared" si="0"/>
        <v>0</v>
      </c>
      <c r="G22" s="1148">
        <v>13</v>
      </c>
      <c r="H22" s="1152">
        <v>170980000</v>
      </c>
      <c r="I22" s="1148"/>
      <c r="J22" s="1153"/>
      <c r="K22" s="1148"/>
      <c r="L22" s="1152"/>
      <c r="M22" s="1152">
        <f t="shared" si="3"/>
        <v>170980000</v>
      </c>
    </row>
    <row r="23" spans="1:13" x14ac:dyDescent="0.2">
      <c r="A23" s="628" t="s">
        <v>55</v>
      </c>
      <c r="B23" s="1163"/>
      <c r="C23" s="1163"/>
      <c r="D23" s="1163"/>
      <c r="E23" s="1164"/>
      <c r="F23" s="1148">
        <f t="shared" si="0"/>
        <v>0</v>
      </c>
      <c r="G23" s="1148">
        <v>9</v>
      </c>
      <c r="H23" s="1152">
        <v>10300000</v>
      </c>
      <c r="I23" s="1148"/>
      <c r="J23" s="1153"/>
      <c r="K23" s="1148"/>
      <c r="L23" s="1152"/>
      <c r="M23" s="1152">
        <f t="shared" si="3"/>
        <v>10300000</v>
      </c>
    </row>
    <row r="24" spans="1:13" x14ac:dyDescent="0.2">
      <c r="A24" s="628" t="s">
        <v>53</v>
      </c>
      <c r="B24" s="1163"/>
      <c r="C24" s="1163"/>
      <c r="D24" s="1163"/>
      <c r="E24" s="1164"/>
      <c r="F24" s="1148">
        <f t="shared" si="0"/>
        <v>0</v>
      </c>
      <c r="G24" s="1148"/>
      <c r="H24" s="1152"/>
      <c r="I24" s="1148"/>
      <c r="J24" s="1153"/>
      <c r="K24" s="1148"/>
      <c r="L24" s="1152"/>
      <c r="M24" s="1152">
        <f t="shared" si="3"/>
        <v>0</v>
      </c>
    </row>
    <row r="25" spans="1:13" x14ac:dyDescent="0.2">
      <c r="A25" s="629" t="s">
        <v>52</v>
      </c>
      <c r="B25" s="1157">
        <f t="shared" ref="B25" si="4">SUM(B20:B24)</f>
        <v>0</v>
      </c>
      <c r="C25" s="1157">
        <f t="shared" ref="C25:E25" si="5">SUM(C20:C24)</f>
        <v>0</v>
      </c>
      <c r="D25" s="1157">
        <f t="shared" si="5"/>
        <v>0</v>
      </c>
      <c r="E25" s="1158">
        <f t="shared" si="5"/>
        <v>0</v>
      </c>
      <c r="F25" s="1158">
        <f t="shared" si="0"/>
        <v>0</v>
      </c>
      <c r="G25" s="1158">
        <f t="shared" ref="G25:M25" si="6">SUM(G20:G24)</f>
        <v>102</v>
      </c>
      <c r="H25" s="1159">
        <f t="shared" si="6"/>
        <v>612980545</v>
      </c>
      <c r="I25" s="1158">
        <f t="shared" si="6"/>
        <v>0</v>
      </c>
      <c r="J25" s="1160">
        <f t="shared" si="6"/>
        <v>0</v>
      </c>
      <c r="K25" s="1158">
        <f t="shared" si="6"/>
        <v>0</v>
      </c>
      <c r="L25" s="1159">
        <f t="shared" si="6"/>
        <v>0</v>
      </c>
      <c r="M25" s="1159">
        <f t="shared" si="6"/>
        <v>612980545</v>
      </c>
    </row>
    <row r="26" spans="1:13" x14ac:dyDescent="0.2">
      <c r="A26" s="630" t="s">
        <v>51</v>
      </c>
      <c r="B26" s="1156"/>
      <c r="C26" s="1156"/>
      <c r="D26" s="1156"/>
      <c r="E26" s="1148"/>
      <c r="F26" s="1148">
        <f t="shared" si="0"/>
        <v>0</v>
      </c>
      <c r="G26" s="1148"/>
      <c r="H26" s="1152"/>
      <c r="I26" s="1148"/>
      <c r="J26" s="1153"/>
      <c r="K26" s="1148"/>
      <c r="L26" s="1152"/>
      <c r="M26" s="1152">
        <f t="shared" ref="M26:M37" si="7">+F26+H26+J26+L26</f>
        <v>0</v>
      </c>
    </row>
    <row r="27" spans="1:13" x14ac:dyDescent="0.2">
      <c r="A27" s="628" t="s">
        <v>262</v>
      </c>
      <c r="B27" s="1148"/>
      <c r="C27" s="1148"/>
      <c r="D27" s="1148"/>
      <c r="E27" s="1148"/>
      <c r="F27" s="1148">
        <f t="shared" si="0"/>
        <v>0</v>
      </c>
      <c r="G27" s="1148"/>
      <c r="H27" s="1152"/>
      <c r="I27" s="1148">
        <v>6</v>
      </c>
      <c r="J27" s="1153">
        <v>33990000</v>
      </c>
      <c r="K27" s="1148"/>
      <c r="L27" s="1152"/>
      <c r="M27" s="1165">
        <f t="shared" si="7"/>
        <v>33990000</v>
      </c>
    </row>
    <row r="28" spans="1:13" x14ac:dyDescent="0.2">
      <c r="A28" s="628" t="s">
        <v>50</v>
      </c>
      <c r="B28" s="1148"/>
      <c r="C28" s="1148"/>
      <c r="D28" s="1148"/>
      <c r="E28" s="1148"/>
      <c r="F28" s="1148">
        <f t="shared" si="0"/>
        <v>0</v>
      </c>
      <c r="G28" s="1148"/>
      <c r="H28" s="1152"/>
      <c r="I28" s="1148">
        <f>6+8</f>
        <v>14</v>
      </c>
      <c r="J28" s="1153">
        <f>33990000+19570000</f>
        <v>53560000</v>
      </c>
      <c r="K28" s="1148"/>
      <c r="L28" s="1152"/>
      <c r="M28" s="1165">
        <f t="shared" si="7"/>
        <v>53560000</v>
      </c>
    </row>
    <row r="29" spans="1:13" x14ac:dyDescent="0.2">
      <c r="A29" s="628" t="s">
        <v>47</v>
      </c>
      <c r="B29" s="1148"/>
      <c r="C29" s="1148"/>
      <c r="D29" s="1148"/>
      <c r="E29" s="1148"/>
      <c r="F29" s="1148">
        <f t="shared" si="0"/>
        <v>0</v>
      </c>
      <c r="G29" s="1148"/>
      <c r="H29" s="1152"/>
      <c r="I29" s="1148">
        <v>31</v>
      </c>
      <c r="J29" s="1153">
        <v>82400000</v>
      </c>
      <c r="K29" s="1148"/>
      <c r="L29" s="1152"/>
      <c r="M29" s="1165">
        <f t="shared" si="7"/>
        <v>82400000</v>
      </c>
    </row>
    <row r="30" spans="1:13" x14ac:dyDescent="0.2">
      <c r="A30" s="628" t="s">
        <v>48</v>
      </c>
      <c r="B30" s="1148"/>
      <c r="C30" s="1148"/>
      <c r="D30" s="1148"/>
      <c r="E30" s="1148"/>
      <c r="F30" s="1148">
        <f t="shared" si="0"/>
        <v>0</v>
      </c>
      <c r="G30" s="1148"/>
      <c r="H30" s="1152"/>
      <c r="I30" s="1148">
        <v>5</v>
      </c>
      <c r="J30" s="1153">
        <v>30900000</v>
      </c>
      <c r="K30" s="1148"/>
      <c r="L30" s="1152"/>
      <c r="M30" s="1165">
        <f t="shared" si="7"/>
        <v>30900000</v>
      </c>
    </row>
    <row r="31" spans="1:13" x14ac:dyDescent="0.2">
      <c r="A31" s="628" t="s">
        <v>46</v>
      </c>
      <c r="B31" s="1148"/>
      <c r="C31" s="1148"/>
      <c r="D31" s="1148"/>
      <c r="E31" s="1148"/>
      <c r="F31" s="1148">
        <f t="shared" si="0"/>
        <v>0</v>
      </c>
      <c r="G31" s="1148"/>
      <c r="H31" s="1152"/>
      <c r="I31" s="1148">
        <v>3</v>
      </c>
      <c r="J31" s="1153">
        <v>10300000</v>
      </c>
      <c r="K31" s="1148"/>
      <c r="L31" s="1152"/>
      <c r="M31" s="1165">
        <f t="shared" si="7"/>
        <v>10300000</v>
      </c>
    </row>
    <row r="32" spans="1:13" x14ac:dyDescent="0.2">
      <c r="A32" s="628" t="s">
        <v>45</v>
      </c>
      <c r="B32" s="1148"/>
      <c r="C32" s="1148"/>
      <c r="D32" s="1148"/>
      <c r="E32" s="1148"/>
      <c r="F32" s="1148">
        <f t="shared" si="0"/>
        <v>0</v>
      </c>
      <c r="G32" s="1148"/>
      <c r="H32" s="1152"/>
      <c r="I32" s="1148">
        <v>6</v>
      </c>
      <c r="J32" s="1153">
        <v>20600000</v>
      </c>
      <c r="K32" s="1148"/>
      <c r="L32" s="1152"/>
      <c r="M32" s="1165">
        <f t="shared" si="7"/>
        <v>20600000</v>
      </c>
    </row>
    <row r="33" spans="1:13" x14ac:dyDescent="0.2">
      <c r="A33" s="631" t="s">
        <v>39</v>
      </c>
      <c r="B33" s="1148"/>
      <c r="C33" s="1148"/>
      <c r="D33" s="1148"/>
      <c r="E33" s="1148"/>
      <c r="F33" s="1148">
        <f t="shared" si="0"/>
        <v>0</v>
      </c>
      <c r="G33" s="1148"/>
      <c r="H33" s="1152"/>
      <c r="I33" s="1148"/>
      <c r="J33" s="1153"/>
      <c r="K33" s="1148"/>
      <c r="L33" s="1152"/>
      <c r="M33" s="1165">
        <f t="shared" si="7"/>
        <v>0</v>
      </c>
    </row>
    <row r="34" spans="1:13" x14ac:dyDescent="0.2">
      <c r="A34" s="628" t="s">
        <v>86</v>
      </c>
      <c r="B34" s="1148"/>
      <c r="C34" s="1148"/>
      <c r="D34" s="1148"/>
      <c r="E34" s="1148"/>
      <c r="F34" s="1148">
        <f t="shared" si="0"/>
        <v>0</v>
      </c>
      <c r="G34" s="1148"/>
      <c r="H34" s="1152"/>
      <c r="I34" s="1148">
        <v>17</v>
      </c>
      <c r="J34" s="1153">
        <v>114353321</v>
      </c>
      <c r="K34" s="1148"/>
      <c r="L34" s="1152"/>
      <c r="M34" s="1165">
        <f t="shared" si="7"/>
        <v>114353321</v>
      </c>
    </row>
    <row r="35" spans="1:13" x14ac:dyDescent="0.2">
      <c r="A35" s="628" t="s">
        <v>41</v>
      </c>
      <c r="B35" s="1148"/>
      <c r="C35" s="1148"/>
      <c r="D35" s="1148"/>
      <c r="E35" s="1148"/>
      <c r="F35" s="1148">
        <f t="shared" si="0"/>
        <v>0</v>
      </c>
      <c r="G35" s="1148"/>
      <c r="H35" s="1152"/>
      <c r="I35" s="1148">
        <v>6</v>
      </c>
      <c r="J35" s="1153">
        <v>19570000</v>
      </c>
      <c r="K35" s="1148"/>
      <c r="L35" s="1152"/>
      <c r="M35" s="1165">
        <f t="shared" si="7"/>
        <v>19570000</v>
      </c>
    </row>
    <row r="36" spans="1:13" x14ac:dyDescent="0.2">
      <c r="A36" s="628" t="s">
        <v>40</v>
      </c>
      <c r="B36" s="1148"/>
      <c r="C36" s="1148"/>
      <c r="D36" s="1148"/>
      <c r="E36" s="1148"/>
      <c r="F36" s="1148">
        <f t="shared" si="0"/>
        <v>0</v>
      </c>
      <c r="G36" s="1148"/>
      <c r="H36" s="1152"/>
      <c r="I36" s="1148">
        <v>11</v>
      </c>
      <c r="J36" s="1153">
        <v>64940405</v>
      </c>
      <c r="K36" s="1148"/>
      <c r="L36" s="1152"/>
      <c r="M36" s="1165">
        <f t="shared" si="7"/>
        <v>64940405</v>
      </c>
    </row>
    <row r="37" spans="1:13" x14ac:dyDescent="0.2">
      <c r="A37" s="628" t="s">
        <v>130</v>
      </c>
      <c r="B37" s="1148"/>
      <c r="C37" s="1148"/>
      <c r="D37" s="1148"/>
      <c r="E37" s="1148"/>
      <c r="F37" s="1148">
        <f t="shared" si="0"/>
        <v>0</v>
      </c>
      <c r="G37" s="1148"/>
      <c r="H37" s="1152"/>
      <c r="I37" s="1148">
        <v>3</v>
      </c>
      <c r="J37" s="1153">
        <v>29870000</v>
      </c>
      <c r="K37" s="1148"/>
      <c r="L37" s="1152"/>
      <c r="M37" s="1165">
        <f t="shared" si="7"/>
        <v>29870000</v>
      </c>
    </row>
    <row r="38" spans="1:13" x14ac:dyDescent="0.2">
      <c r="A38" s="632" t="s">
        <v>38</v>
      </c>
      <c r="B38" s="1157">
        <f t="shared" ref="B38:I38" si="8">SUM(B27:B37)</f>
        <v>0</v>
      </c>
      <c r="C38" s="1157">
        <f t="shared" si="8"/>
        <v>0</v>
      </c>
      <c r="D38" s="1157">
        <f t="shared" si="8"/>
        <v>0</v>
      </c>
      <c r="E38" s="1158">
        <f t="shared" si="8"/>
        <v>0</v>
      </c>
      <c r="F38" s="1158">
        <f t="shared" si="8"/>
        <v>0</v>
      </c>
      <c r="G38" s="1158">
        <f t="shared" si="8"/>
        <v>0</v>
      </c>
      <c r="H38" s="1159">
        <f t="shared" si="8"/>
        <v>0</v>
      </c>
      <c r="I38" s="1158">
        <f t="shared" si="8"/>
        <v>102</v>
      </c>
      <c r="J38" s="1160">
        <f>SUM(J27:J37)</f>
        <v>460483726</v>
      </c>
      <c r="K38" s="1158">
        <f t="shared" ref="K38:M38" si="9">SUM(K27:K37)</f>
        <v>0</v>
      </c>
      <c r="L38" s="1159">
        <f t="shared" si="9"/>
        <v>0</v>
      </c>
      <c r="M38" s="1159">
        <f t="shared" si="9"/>
        <v>460483726</v>
      </c>
    </row>
    <row r="39" spans="1:13" x14ac:dyDescent="0.2">
      <c r="A39" s="630" t="s">
        <v>268</v>
      </c>
      <c r="B39" s="1156"/>
      <c r="C39" s="1156"/>
      <c r="D39" s="1156"/>
      <c r="E39" s="1148"/>
      <c r="F39" s="1148"/>
      <c r="G39" s="1148"/>
      <c r="H39" s="1152"/>
      <c r="I39" s="1148"/>
      <c r="J39" s="1153"/>
      <c r="K39" s="1166"/>
      <c r="L39" s="1167"/>
      <c r="M39" s="1152"/>
    </row>
    <row r="40" spans="1:13" x14ac:dyDescent="0.2">
      <c r="A40" s="628" t="s">
        <v>405</v>
      </c>
      <c r="B40" s="1156"/>
      <c r="C40" s="1156"/>
      <c r="D40" s="1156"/>
      <c r="E40" s="1148"/>
      <c r="F40" s="1148">
        <f>+C40+E40</f>
        <v>0</v>
      </c>
      <c r="G40" s="1148"/>
      <c r="H40" s="1152"/>
      <c r="I40" s="1148"/>
      <c r="J40" s="1153"/>
      <c r="K40" s="1148">
        <v>102</v>
      </c>
      <c r="L40" s="1152">
        <v>151828620</v>
      </c>
      <c r="M40" s="1165">
        <f>+F40+H40+J40+L40</f>
        <v>151828620</v>
      </c>
    </row>
    <row r="41" spans="1:13" ht="13.5" thickBot="1" x14ac:dyDescent="0.25">
      <c r="A41" s="633" t="s">
        <v>34</v>
      </c>
      <c r="B41" s="1168">
        <f t="shared" ref="B41:H41" si="10">SUM(B32:B40)</f>
        <v>0</v>
      </c>
      <c r="C41" s="1168">
        <f t="shared" si="10"/>
        <v>0</v>
      </c>
      <c r="D41" s="1168">
        <f t="shared" si="10"/>
        <v>0</v>
      </c>
      <c r="E41" s="1169">
        <f t="shared" si="10"/>
        <v>0</v>
      </c>
      <c r="F41" s="1169">
        <f t="shared" si="10"/>
        <v>0</v>
      </c>
      <c r="G41" s="1169">
        <f t="shared" si="10"/>
        <v>0</v>
      </c>
      <c r="H41" s="1170">
        <f t="shared" si="10"/>
        <v>0</v>
      </c>
      <c r="I41" s="1169">
        <v>0</v>
      </c>
      <c r="J41" s="1171">
        <v>0</v>
      </c>
      <c r="K41" s="1169">
        <f>SUM(K32:K40)</f>
        <v>102</v>
      </c>
      <c r="L41" s="1170">
        <f>SUM(L32:L40)</f>
        <v>151828620</v>
      </c>
      <c r="M41" s="1170">
        <f>L41</f>
        <v>151828620</v>
      </c>
    </row>
    <row r="42" spans="1:13" ht="13.5" thickBot="1" x14ac:dyDescent="0.25">
      <c r="A42" s="634" t="s">
        <v>33</v>
      </c>
      <c r="B42" s="1172">
        <f t="shared" ref="B42:M42" si="11">+B18+B25+B38+B41</f>
        <v>36</v>
      </c>
      <c r="C42" s="1172">
        <f t="shared" si="11"/>
        <v>233122498</v>
      </c>
      <c r="D42" s="1172">
        <f t="shared" si="11"/>
        <v>65</v>
      </c>
      <c r="E42" s="1173">
        <f t="shared" si="11"/>
        <v>361371656</v>
      </c>
      <c r="F42" s="1173">
        <f t="shared" si="11"/>
        <v>594494154</v>
      </c>
      <c r="G42" s="1173">
        <f t="shared" si="11"/>
        <v>102</v>
      </c>
      <c r="H42" s="1174">
        <f t="shared" si="11"/>
        <v>612980545</v>
      </c>
      <c r="I42" s="1173">
        <f t="shared" si="11"/>
        <v>102</v>
      </c>
      <c r="J42" s="1175">
        <f t="shared" si="11"/>
        <v>460483726</v>
      </c>
      <c r="K42" s="1173">
        <f t="shared" si="11"/>
        <v>102</v>
      </c>
      <c r="L42" s="1174">
        <f t="shared" si="11"/>
        <v>151828620</v>
      </c>
      <c r="M42" s="1174">
        <f t="shared" si="11"/>
        <v>1819787045</v>
      </c>
    </row>
    <row r="43" spans="1:13" x14ac:dyDescent="0.2">
      <c r="A43" s="1725" t="s">
        <v>458</v>
      </c>
      <c r="B43" s="1788"/>
      <c r="C43" s="1788"/>
      <c r="D43" s="1788"/>
      <c r="E43" s="1788"/>
      <c r="F43" s="1788"/>
      <c r="G43" s="1788"/>
      <c r="H43" s="1788"/>
      <c r="I43" s="1788"/>
      <c r="J43" s="1788"/>
      <c r="K43" s="1788"/>
      <c r="L43" s="1788"/>
      <c r="M43" s="1789"/>
    </row>
    <row r="44" spans="1:13" ht="13.5" thickBot="1" x14ac:dyDescent="0.25">
      <c r="A44" s="615" t="s">
        <v>410</v>
      </c>
      <c r="B44" s="635"/>
      <c r="C44" s="635"/>
      <c r="D44" s="635"/>
      <c r="E44" s="636"/>
      <c r="F44" s="636"/>
      <c r="G44" s="636"/>
      <c r="H44" s="636"/>
      <c r="I44" s="636"/>
      <c r="J44" s="636"/>
      <c r="K44" s="636"/>
      <c r="L44" s="636"/>
      <c r="M44" s="636"/>
    </row>
    <row r="45" spans="1:13" x14ac:dyDescent="0.2">
      <c r="A45" s="1941" t="s">
        <v>459</v>
      </c>
      <c r="B45" s="1942"/>
      <c r="C45" s="1942"/>
      <c r="D45" s="1942"/>
      <c r="E45" s="1942"/>
      <c r="F45" s="1942"/>
      <c r="G45" s="1942"/>
      <c r="H45" s="1942"/>
      <c r="I45" s="1942"/>
      <c r="J45" s="1942"/>
      <c r="K45" s="1942"/>
      <c r="L45" s="1942"/>
      <c r="M45" s="1943"/>
    </row>
    <row r="46" spans="1:13" x14ac:dyDescent="0.2">
      <c r="A46" s="1944"/>
      <c r="B46" s="1945"/>
      <c r="C46" s="1945"/>
      <c r="D46" s="1945"/>
      <c r="E46" s="1945"/>
      <c r="F46" s="1945"/>
      <c r="G46" s="1945"/>
      <c r="H46" s="1945"/>
      <c r="I46" s="1945"/>
      <c r="J46" s="1945"/>
      <c r="K46" s="1945"/>
      <c r="L46" s="1945"/>
      <c r="M46" s="1946"/>
    </row>
    <row r="47" spans="1:13" x14ac:dyDescent="0.2">
      <c r="A47" s="1944"/>
      <c r="B47" s="1945"/>
      <c r="C47" s="1945"/>
      <c r="D47" s="1945"/>
      <c r="E47" s="1945"/>
      <c r="F47" s="1945"/>
      <c r="G47" s="1945"/>
      <c r="H47" s="1945"/>
      <c r="I47" s="1945"/>
      <c r="J47" s="1945"/>
      <c r="K47" s="1945"/>
      <c r="L47" s="1945"/>
      <c r="M47" s="1946"/>
    </row>
    <row r="48" spans="1:13" x14ac:dyDescent="0.2">
      <c r="A48" s="637"/>
      <c r="B48" s="637"/>
      <c r="C48" s="637"/>
      <c r="D48" s="637"/>
      <c r="E48" s="637"/>
      <c r="F48" s="637"/>
      <c r="G48" s="637"/>
      <c r="H48" s="637"/>
      <c r="I48" s="637"/>
      <c r="J48" s="637"/>
      <c r="K48" s="637"/>
      <c r="L48" s="637"/>
      <c r="M48" s="637"/>
    </row>
    <row r="49" spans="1:13" x14ac:dyDescent="0.2">
      <c r="A49" s="637"/>
      <c r="B49" s="637"/>
      <c r="C49" s="637"/>
      <c r="D49" s="637"/>
      <c r="E49" s="637"/>
      <c r="F49" s="637"/>
      <c r="G49" s="637"/>
      <c r="H49" s="637"/>
      <c r="I49" s="637"/>
      <c r="J49" s="637"/>
      <c r="K49" s="637"/>
      <c r="L49" s="637"/>
      <c r="M49" s="637"/>
    </row>
    <row r="50" spans="1:13" ht="13.5" thickBot="1" x14ac:dyDescent="0.25">
      <c r="A50" s="638"/>
      <c r="B50" s="637"/>
      <c r="C50" s="637"/>
      <c r="D50" s="637"/>
      <c r="E50" s="639"/>
      <c r="F50" s="639"/>
      <c r="G50" s="639"/>
      <c r="H50" s="637"/>
      <c r="I50" s="637"/>
      <c r="J50" s="637"/>
      <c r="K50" s="637"/>
      <c r="L50" s="637"/>
      <c r="M50" s="640"/>
    </row>
    <row r="51" spans="1:13" x14ac:dyDescent="0.2">
      <c r="A51" s="641" t="s">
        <v>460</v>
      </c>
      <c r="B51" s="642"/>
      <c r="C51" s="642"/>
      <c r="D51" s="642"/>
      <c r="E51" s="1924" t="s">
        <v>406</v>
      </c>
      <c r="F51" s="1924"/>
      <c r="G51" s="1924"/>
      <c r="H51" s="643"/>
      <c r="I51" s="644"/>
      <c r="J51" s="627"/>
      <c r="K51" s="643"/>
      <c r="L51" s="643"/>
      <c r="M51" s="645"/>
    </row>
    <row r="52" spans="1:13" x14ac:dyDescent="0.2">
      <c r="A52" s="646" t="s">
        <v>407</v>
      </c>
      <c r="B52" s="647"/>
      <c r="C52" s="647"/>
      <c r="D52" s="616"/>
      <c r="E52" s="1925" t="s">
        <v>311</v>
      </c>
      <c r="F52" s="1925"/>
      <c r="G52" s="1925"/>
      <c r="H52" s="618"/>
      <c r="I52" s="618"/>
      <c r="J52" s="648"/>
      <c r="K52" s="648"/>
      <c r="L52" s="648"/>
      <c r="M52" s="649"/>
    </row>
    <row r="53" spans="1:13" x14ac:dyDescent="0.2">
      <c r="A53" s="615" t="s">
        <v>461</v>
      </c>
      <c r="B53" s="647"/>
      <c r="C53" s="647"/>
      <c r="D53" s="647"/>
      <c r="E53" s="648"/>
      <c r="F53" s="648"/>
      <c r="G53" s="648"/>
      <c r="H53" s="460"/>
      <c r="I53" s="460"/>
      <c r="J53" s="648"/>
      <c r="K53" s="648"/>
      <c r="L53" s="648"/>
      <c r="M53" s="649"/>
    </row>
    <row r="54" spans="1:13" x14ac:dyDescent="0.2">
      <c r="A54" s="615" t="s">
        <v>408</v>
      </c>
      <c r="B54" s="616"/>
      <c r="C54" s="616"/>
      <c r="D54" s="616"/>
      <c r="E54" s="618"/>
      <c r="F54" s="618"/>
      <c r="G54" s="618"/>
      <c r="H54" s="618"/>
      <c r="I54" s="618"/>
      <c r="J54" s="618"/>
      <c r="K54" s="618"/>
      <c r="L54" s="618"/>
      <c r="M54" s="650"/>
    </row>
    <row r="55" spans="1:13" x14ac:dyDescent="0.2">
      <c r="A55" s="615" t="s">
        <v>409</v>
      </c>
      <c r="B55" s="616"/>
      <c r="C55" s="616"/>
      <c r="D55" s="616"/>
      <c r="E55" s="618"/>
      <c r="F55" s="618"/>
      <c r="G55" s="618"/>
      <c r="H55" s="618"/>
      <c r="I55" s="618"/>
      <c r="J55" s="618"/>
      <c r="K55" s="618"/>
      <c r="L55" s="618"/>
      <c r="M55" s="461"/>
    </row>
    <row r="56" spans="1:13" ht="13.5" thickBot="1" x14ac:dyDescent="0.25">
      <c r="A56" s="651" t="s">
        <v>462</v>
      </c>
      <c r="B56" s="652"/>
      <c r="C56" s="652"/>
      <c r="D56" s="652"/>
      <c r="E56" s="653"/>
      <c r="F56" s="653"/>
      <c r="G56" s="653"/>
      <c r="H56" s="653"/>
      <c r="I56" s="653"/>
      <c r="J56" s="653"/>
      <c r="K56" s="653"/>
      <c r="L56" s="653"/>
      <c r="M56" s="654"/>
    </row>
  </sheetData>
  <mergeCells count="20">
    <mergeCell ref="B1:M1"/>
    <mergeCell ref="B2:M2"/>
    <mergeCell ref="B3:M3"/>
    <mergeCell ref="B4:M4"/>
    <mergeCell ref="A43:M43"/>
    <mergeCell ref="E51:G51"/>
    <mergeCell ref="E52:G52"/>
    <mergeCell ref="B5:M5"/>
    <mergeCell ref="A7:M7"/>
    <mergeCell ref="A8:A10"/>
    <mergeCell ref="B8:F8"/>
    <mergeCell ref="G8:H9"/>
    <mergeCell ref="I8:J9"/>
    <mergeCell ref="K8:L8"/>
    <mergeCell ref="M8:M10"/>
    <mergeCell ref="B9:C9"/>
    <mergeCell ref="D9:E9"/>
    <mergeCell ref="F9:F10"/>
    <mergeCell ref="K9:L9"/>
    <mergeCell ref="A45:M47"/>
  </mergeCells>
  <phoneticPr fontId="6" type="noConversion"/>
  <pageMargins left="0.75" right="0.75" top="1" bottom="1" header="0" footer="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M55"/>
  <sheetViews>
    <sheetView topLeftCell="A5" workbookViewId="0">
      <selection activeCell="J29" sqref="J29"/>
    </sheetView>
  </sheetViews>
  <sheetFormatPr baseColWidth="10" defaultRowHeight="12.75" x14ac:dyDescent="0.2"/>
  <cols>
    <col min="1" max="1" width="35" customWidth="1"/>
    <col min="2" max="2" width="6.5703125" customWidth="1"/>
    <col min="3" max="3" width="19.7109375" style="18" customWidth="1"/>
    <col min="4" max="4" width="5.7109375" customWidth="1"/>
    <col min="5" max="5" width="18.28515625" style="18" customWidth="1"/>
    <col min="6" max="6" width="18.5703125" style="18" customWidth="1"/>
    <col min="7" max="7" width="6.7109375" customWidth="1"/>
    <col min="8" max="8" width="19.7109375" style="18" customWidth="1"/>
    <col min="9" max="9" width="6.140625" style="565" customWidth="1"/>
    <col min="10" max="10" width="19.140625" style="18" customWidth="1"/>
    <col min="11" max="11" width="6" customWidth="1"/>
    <col min="12" max="12" width="18.5703125" style="18" customWidth="1"/>
    <col min="13" max="13" width="19.42578125" style="18" bestFit="1" customWidth="1"/>
    <col min="257" max="257" width="40" customWidth="1"/>
    <col min="258" max="258" width="6.5703125" customWidth="1"/>
    <col min="259" max="259" width="19.7109375" customWidth="1"/>
    <col min="260" max="260" width="5.7109375" customWidth="1"/>
    <col min="261" max="261" width="18.28515625" customWidth="1"/>
    <col min="262" max="262" width="18.5703125" customWidth="1"/>
    <col min="263" max="263" width="6.7109375" customWidth="1"/>
    <col min="264" max="264" width="19.7109375" customWidth="1"/>
    <col min="265" max="265" width="6.140625" customWidth="1"/>
    <col min="266" max="266" width="19.140625" customWidth="1"/>
    <col min="267" max="267" width="6" customWidth="1"/>
    <col min="268" max="268" width="18.5703125" customWidth="1"/>
    <col min="269" max="269" width="19.42578125" bestFit="1" customWidth="1"/>
    <col min="513" max="513" width="40" customWidth="1"/>
    <col min="514" max="514" width="6.5703125" customWidth="1"/>
    <col min="515" max="515" width="19.7109375" customWidth="1"/>
    <col min="516" max="516" width="5.7109375" customWidth="1"/>
    <col min="517" max="517" width="18.28515625" customWidth="1"/>
    <col min="518" max="518" width="18.5703125" customWidth="1"/>
    <col min="519" max="519" width="6.7109375" customWidth="1"/>
    <col min="520" max="520" width="19.7109375" customWidth="1"/>
    <col min="521" max="521" width="6.140625" customWidth="1"/>
    <col min="522" max="522" width="19.140625" customWidth="1"/>
    <col min="523" max="523" width="6" customWidth="1"/>
    <col min="524" max="524" width="18.5703125" customWidth="1"/>
    <col min="525" max="525" width="19.42578125" bestFit="1" customWidth="1"/>
    <col min="769" max="769" width="40" customWidth="1"/>
    <col min="770" max="770" width="6.5703125" customWidth="1"/>
    <col min="771" max="771" width="19.7109375" customWidth="1"/>
    <col min="772" max="772" width="5.7109375" customWidth="1"/>
    <col min="773" max="773" width="18.28515625" customWidth="1"/>
    <col min="774" max="774" width="18.5703125" customWidth="1"/>
    <col min="775" max="775" width="6.7109375" customWidth="1"/>
    <col min="776" max="776" width="19.7109375" customWidth="1"/>
    <col min="777" max="777" width="6.140625" customWidth="1"/>
    <col min="778" max="778" width="19.140625" customWidth="1"/>
    <col min="779" max="779" width="6" customWidth="1"/>
    <col min="780" max="780" width="18.5703125" customWidth="1"/>
    <col min="781" max="781" width="19.42578125" bestFit="1" customWidth="1"/>
    <col min="1025" max="1025" width="40" customWidth="1"/>
    <col min="1026" max="1026" width="6.5703125" customWidth="1"/>
    <col min="1027" max="1027" width="19.7109375" customWidth="1"/>
    <col min="1028" max="1028" width="5.7109375" customWidth="1"/>
    <col min="1029" max="1029" width="18.28515625" customWidth="1"/>
    <col min="1030" max="1030" width="18.5703125" customWidth="1"/>
    <col min="1031" max="1031" width="6.7109375" customWidth="1"/>
    <col min="1032" max="1032" width="19.7109375" customWidth="1"/>
    <col min="1033" max="1033" width="6.140625" customWidth="1"/>
    <col min="1034" max="1034" width="19.140625" customWidth="1"/>
    <col min="1035" max="1035" width="6" customWidth="1"/>
    <col min="1036" max="1036" width="18.5703125" customWidth="1"/>
    <col min="1037" max="1037" width="19.42578125" bestFit="1" customWidth="1"/>
    <col min="1281" max="1281" width="40" customWidth="1"/>
    <col min="1282" max="1282" width="6.5703125" customWidth="1"/>
    <col min="1283" max="1283" width="19.7109375" customWidth="1"/>
    <col min="1284" max="1284" width="5.7109375" customWidth="1"/>
    <col min="1285" max="1285" width="18.28515625" customWidth="1"/>
    <col min="1286" max="1286" width="18.5703125" customWidth="1"/>
    <col min="1287" max="1287" width="6.7109375" customWidth="1"/>
    <col min="1288" max="1288" width="19.7109375" customWidth="1"/>
    <col min="1289" max="1289" width="6.140625" customWidth="1"/>
    <col min="1290" max="1290" width="19.140625" customWidth="1"/>
    <col min="1291" max="1291" width="6" customWidth="1"/>
    <col min="1292" max="1292" width="18.5703125" customWidth="1"/>
    <col min="1293" max="1293" width="19.42578125" bestFit="1" customWidth="1"/>
    <col min="1537" max="1537" width="40" customWidth="1"/>
    <col min="1538" max="1538" width="6.5703125" customWidth="1"/>
    <col min="1539" max="1539" width="19.7109375" customWidth="1"/>
    <col min="1540" max="1540" width="5.7109375" customWidth="1"/>
    <col min="1541" max="1541" width="18.28515625" customWidth="1"/>
    <col min="1542" max="1542" width="18.5703125" customWidth="1"/>
    <col min="1543" max="1543" width="6.7109375" customWidth="1"/>
    <col min="1544" max="1544" width="19.7109375" customWidth="1"/>
    <col min="1545" max="1545" width="6.140625" customWidth="1"/>
    <col min="1546" max="1546" width="19.140625" customWidth="1"/>
    <col min="1547" max="1547" width="6" customWidth="1"/>
    <col min="1548" max="1548" width="18.5703125" customWidth="1"/>
    <col min="1549" max="1549" width="19.42578125" bestFit="1" customWidth="1"/>
    <col min="1793" max="1793" width="40" customWidth="1"/>
    <col min="1794" max="1794" width="6.5703125" customWidth="1"/>
    <col min="1795" max="1795" width="19.7109375" customWidth="1"/>
    <col min="1796" max="1796" width="5.7109375" customWidth="1"/>
    <col min="1797" max="1797" width="18.28515625" customWidth="1"/>
    <col min="1798" max="1798" width="18.5703125" customWidth="1"/>
    <col min="1799" max="1799" width="6.7109375" customWidth="1"/>
    <col min="1800" max="1800" width="19.7109375" customWidth="1"/>
    <col min="1801" max="1801" width="6.140625" customWidth="1"/>
    <col min="1802" max="1802" width="19.140625" customWidth="1"/>
    <col min="1803" max="1803" width="6" customWidth="1"/>
    <col min="1804" max="1804" width="18.5703125" customWidth="1"/>
    <col min="1805" max="1805" width="19.42578125" bestFit="1" customWidth="1"/>
    <col min="2049" max="2049" width="40" customWidth="1"/>
    <col min="2050" max="2050" width="6.5703125" customWidth="1"/>
    <col min="2051" max="2051" width="19.7109375" customWidth="1"/>
    <col min="2052" max="2052" width="5.7109375" customWidth="1"/>
    <col min="2053" max="2053" width="18.28515625" customWidth="1"/>
    <col min="2054" max="2054" width="18.5703125" customWidth="1"/>
    <col min="2055" max="2055" width="6.7109375" customWidth="1"/>
    <col min="2056" max="2056" width="19.7109375" customWidth="1"/>
    <col min="2057" max="2057" width="6.140625" customWidth="1"/>
    <col min="2058" max="2058" width="19.140625" customWidth="1"/>
    <col min="2059" max="2059" width="6" customWidth="1"/>
    <col min="2060" max="2060" width="18.5703125" customWidth="1"/>
    <col min="2061" max="2061" width="19.42578125" bestFit="1" customWidth="1"/>
    <col min="2305" max="2305" width="40" customWidth="1"/>
    <col min="2306" max="2306" width="6.5703125" customWidth="1"/>
    <col min="2307" max="2307" width="19.7109375" customWidth="1"/>
    <col min="2308" max="2308" width="5.7109375" customWidth="1"/>
    <col min="2309" max="2309" width="18.28515625" customWidth="1"/>
    <col min="2310" max="2310" width="18.5703125" customWidth="1"/>
    <col min="2311" max="2311" width="6.7109375" customWidth="1"/>
    <col min="2312" max="2312" width="19.7109375" customWidth="1"/>
    <col min="2313" max="2313" width="6.140625" customWidth="1"/>
    <col min="2314" max="2314" width="19.140625" customWidth="1"/>
    <col min="2315" max="2315" width="6" customWidth="1"/>
    <col min="2316" max="2316" width="18.5703125" customWidth="1"/>
    <col min="2317" max="2317" width="19.42578125" bestFit="1" customWidth="1"/>
    <col min="2561" max="2561" width="40" customWidth="1"/>
    <col min="2562" max="2562" width="6.5703125" customWidth="1"/>
    <col min="2563" max="2563" width="19.7109375" customWidth="1"/>
    <col min="2564" max="2564" width="5.7109375" customWidth="1"/>
    <col min="2565" max="2565" width="18.28515625" customWidth="1"/>
    <col min="2566" max="2566" width="18.5703125" customWidth="1"/>
    <col min="2567" max="2567" width="6.7109375" customWidth="1"/>
    <col min="2568" max="2568" width="19.7109375" customWidth="1"/>
    <col min="2569" max="2569" width="6.140625" customWidth="1"/>
    <col min="2570" max="2570" width="19.140625" customWidth="1"/>
    <col min="2571" max="2571" width="6" customWidth="1"/>
    <col min="2572" max="2572" width="18.5703125" customWidth="1"/>
    <col min="2573" max="2573" width="19.42578125" bestFit="1" customWidth="1"/>
    <col min="2817" max="2817" width="40" customWidth="1"/>
    <col min="2818" max="2818" width="6.5703125" customWidth="1"/>
    <col min="2819" max="2819" width="19.7109375" customWidth="1"/>
    <col min="2820" max="2820" width="5.7109375" customWidth="1"/>
    <col min="2821" max="2821" width="18.28515625" customWidth="1"/>
    <col min="2822" max="2822" width="18.5703125" customWidth="1"/>
    <col min="2823" max="2823" width="6.7109375" customWidth="1"/>
    <col min="2824" max="2824" width="19.7109375" customWidth="1"/>
    <col min="2825" max="2825" width="6.140625" customWidth="1"/>
    <col min="2826" max="2826" width="19.140625" customWidth="1"/>
    <col min="2827" max="2827" width="6" customWidth="1"/>
    <col min="2828" max="2828" width="18.5703125" customWidth="1"/>
    <col min="2829" max="2829" width="19.42578125" bestFit="1" customWidth="1"/>
    <col min="3073" max="3073" width="40" customWidth="1"/>
    <col min="3074" max="3074" width="6.5703125" customWidth="1"/>
    <col min="3075" max="3075" width="19.7109375" customWidth="1"/>
    <col min="3076" max="3076" width="5.7109375" customWidth="1"/>
    <col min="3077" max="3077" width="18.28515625" customWidth="1"/>
    <col min="3078" max="3078" width="18.5703125" customWidth="1"/>
    <col min="3079" max="3079" width="6.7109375" customWidth="1"/>
    <col min="3080" max="3080" width="19.7109375" customWidth="1"/>
    <col min="3081" max="3081" width="6.140625" customWidth="1"/>
    <col min="3082" max="3082" width="19.140625" customWidth="1"/>
    <col min="3083" max="3083" width="6" customWidth="1"/>
    <col min="3084" max="3084" width="18.5703125" customWidth="1"/>
    <col min="3085" max="3085" width="19.42578125" bestFit="1" customWidth="1"/>
    <col min="3329" max="3329" width="40" customWidth="1"/>
    <col min="3330" max="3330" width="6.5703125" customWidth="1"/>
    <col min="3331" max="3331" width="19.7109375" customWidth="1"/>
    <col min="3332" max="3332" width="5.7109375" customWidth="1"/>
    <col min="3333" max="3333" width="18.28515625" customWidth="1"/>
    <col min="3334" max="3334" width="18.5703125" customWidth="1"/>
    <col min="3335" max="3335" width="6.7109375" customWidth="1"/>
    <col min="3336" max="3336" width="19.7109375" customWidth="1"/>
    <col min="3337" max="3337" width="6.140625" customWidth="1"/>
    <col min="3338" max="3338" width="19.140625" customWidth="1"/>
    <col min="3339" max="3339" width="6" customWidth="1"/>
    <col min="3340" max="3340" width="18.5703125" customWidth="1"/>
    <col min="3341" max="3341" width="19.42578125" bestFit="1" customWidth="1"/>
    <col min="3585" max="3585" width="40" customWidth="1"/>
    <col min="3586" max="3586" width="6.5703125" customWidth="1"/>
    <col min="3587" max="3587" width="19.7109375" customWidth="1"/>
    <col min="3588" max="3588" width="5.7109375" customWidth="1"/>
    <col min="3589" max="3589" width="18.28515625" customWidth="1"/>
    <col min="3590" max="3590" width="18.5703125" customWidth="1"/>
    <col min="3591" max="3591" width="6.7109375" customWidth="1"/>
    <col min="3592" max="3592" width="19.7109375" customWidth="1"/>
    <col min="3593" max="3593" width="6.140625" customWidth="1"/>
    <col min="3594" max="3594" width="19.140625" customWidth="1"/>
    <col min="3595" max="3595" width="6" customWidth="1"/>
    <col min="3596" max="3596" width="18.5703125" customWidth="1"/>
    <col min="3597" max="3597" width="19.42578125" bestFit="1" customWidth="1"/>
    <col min="3841" max="3841" width="40" customWidth="1"/>
    <col min="3842" max="3842" width="6.5703125" customWidth="1"/>
    <col min="3843" max="3843" width="19.7109375" customWidth="1"/>
    <col min="3844" max="3844" width="5.7109375" customWidth="1"/>
    <col min="3845" max="3845" width="18.28515625" customWidth="1"/>
    <col min="3846" max="3846" width="18.5703125" customWidth="1"/>
    <col min="3847" max="3847" width="6.7109375" customWidth="1"/>
    <col min="3848" max="3848" width="19.7109375" customWidth="1"/>
    <col min="3849" max="3849" width="6.140625" customWidth="1"/>
    <col min="3850" max="3850" width="19.140625" customWidth="1"/>
    <col min="3851" max="3851" width="6" customWidth="1"/>
    <col min="3852" max="3852" width="18.5703125" customWidth="1"/>
    <col min="3853" max="3853" width="19.42578125" bestFit="1" customWidth="1"/>
    <col min="4097" max="4097" width="40" customWidth="1"/>
    <col min="4098" max="4098" width="6.5703125" customWidth="1"/>
    <col min="4099" max="4099" width="19.7109375" customWidth="1"/>
    <col min="4100" max="4100" width="5.7109375" customWidth="1"/>
    <col min="4101" max="4101" width="18.28515625" customWidth="1"/>
    <col min="4102" max="4102" width="18.5703125" customWidth="1"/>
    <col min="4103" max="4103" width="6.7109375" customWidth="1"/>
    <col min="4104" max="4104" width="19.7109375" customWidth="1"/>
    <col min="4105" max="4105" width="6.140625" customWidth="1"/>
    <col min="4106" max="4106" width="19.140625" customWidth="1"/>
    <col min="4107" max="4107" width="6" customWidth="1"/>
    <col min="4108" max="4108" width="18.5703125" customWidth="1"/>
    <col min="4109" max="4109" width="19.42578125" bestFit="1" customWidth="1"/>
    <col min="4353" max="4353" width="40" customWidth="1"/>
    <col min="4354" max="4354" width="6.5703125" customWidth="1"/>
    <col min="4355" max="4355" width="19.7109375" customWidth="1"/>
    <col min="4356" max="4356" width="5.7109375" customWidth="1"/>
    <col min="4357" max="4357" width="18.28515625" customWidth="1"/>
    <col min="4358" max="4358" width="18.5703125" customWidth="1"/>
    <col min="4359" max="4359" width="6.7109375" customWidth="1"/>
    <col min="4360" max="4360" width="19.7109375" customWidth="1"/>
    <col min="4361" max="4361" width="6.140625" customWidth="1"/>
    <col min="4362" max="4362" width="19.140625" customWidth="1"/>
    <col min="4363" max="4363" width="6" customWidth="1"/>
    <col min="4364" max="4364" width="18.5703125" customWidth="1"/>
    <col min="4365" max="4365" width="19.42578125" bestFit="1" customWidth="1"/>
    <col min="4609" max="4609" width="40" customWidth="1"/>
    <col min="4610" max="4610" width="6.5703125" customWidth="1"/>
    <col min="4611" max="4611" width="19.7109375" customWidth="1"/>
    <col min="4612" max="4612" width="5.7109375" customWidth="1"/>
    <col min="4613" max="4613" width="18.28515625" customWidth="1"/>
    <col min="4614" max="4614" width="18.5703125" customWidth="1"/>
    <col min="4615" max="4615" width="6.7109375" customWidth="1"/>
    <col min="4616" max="4616" width="19.7109375" customWidth="1"/>
    <col min="4617" max="4617" width="6.140625" customWidth="1"/>
    <col min="4618" max="4618" width="19.140625" customWidth="1"/>
    <col min="4619" max="4619" width="6" customWidth="1"/>
    <col min="4620" max="4620" width="18.5703125" customWidth="1"/>
    <col min="4621" max="4621" width="19.42578125" bestFit="1" customWidth="1"/>
    <col min="4865" max="4865" width="40" customWidth="1"/>
    <col min="4866" max="4866" width="6.5703125" customWidth="1"/>
    <col min="4867" max="4867" width="19.7109375" customWidth="1"/>
    <col min="4868" max="4868" width="5.7109375" customWidth="1"/>
    <col min="4869" max="4869" width="18.28515625" customWidth="1"/>
    <col min="4870" max="4870" width="18.5703125" customWidth="1"/>
    <col min="4871" max="4871" width="6.7109375" customWidth="1"/>
    <col min="4872" max="4872" width="19.7109375" customWidth="1"/>
    <col min="4873" max="4873" width="6.140625" customWidth="1"/>
    <col min="4874" max="4874" width="19.140625" customWidth="1"/>
    <col min="4875" max="4875" width="6" customWidth="1"/>
    <col min="4876" max="4876" width="18.5703125" customWidth="1"/>
    <col min="4877" max="4877" width="19.42578125" bestFit="1" customWidth="1"/>
    <col min="5121" max="5121" width="40" customWidth="1"/>
    <col min="5122" max="5122" width="6.5703125" customWidth="1"/>
    <col min="5123" max="5123" width="19.7109375" customWidth="1"/>
    <col min="5124" max="5124" width="5.7109375" customWidth="1"/>
    <col min="5125" max="5125" width="18.28515625" customWidth="1"/>
    <col min="5126" max="5126" width="18.5703125" customWidth="1"/>
    <col min="5127" max="5127" width="6.7109375" customWidth="1"/>
    <col min="5128" max="5128" width="19.7109375" customWidth="1"/>
    <col min="5129" max="5129" width="6.140625" customWidth="1"/>
    <col min="5130" max="5130" width="19.140625" customWidth="1"/>
    <col min="5131" max="5131" width="6" customWidth="1"/>
    <col min="5132" max="5132" width="18.5703125" customWidth="1"/>
    <col min="5133" max="5133" width="19.42578125" bestFit="1" customWidth="1"/>
    <col min="5377" max="5377" width="40" customWidth="1"/>
    <col min="5378" max="5378" width="6.5703125" customWidth="1"/>
    <col min="5379" max="5379" width="19.7109375" customWidth="1"/>
    <col min="5380" max="5380" width="5.7109375" customWidth="1"/>
    <col min="5381" max="5381" width="18.28515625" customWidth="1"/>
    <col min="5382" max="5382" width="18.5703125" customWidth="1"/>
    <col min="5383" max="5383" width="6.7109375" customWidth="1"/>
    <col min="5384" max="5384" width="19.7109375" customWidth="1"/>
    <col min="5385" max="5385" width="6.140625" customWidth="1"/>
    <col min="5386" max="5386" width="19.140625" customWidth="1"/>
    <col min="5387" max="5387" width="6" customWidth="1"/>
    <col min="5388" max="5388" width="18.5703125" customWidth="1"/>
    <col min="5389" max="5389" width="19.42578125" bestFit="1" customWidth="1"/>
    <col min="5633" max="5633" width="40" customWidth="1"/>
    <col min="5634" max="5634" width="6.5703125" customWidth="1"/>
    <col min="5635" max="5635" width="19.7109375" customWidth="1"/>
    <col min="5636" max="5636" width="5.7109375" customWidth="1"/>
    <col min="5637" max="5637" width="18.28515625" customWidth="1"/>
    <col min="5638" max="5638" width="18.5703125" customWidth="1"/>
    <col min="5639" max="5639" width="6.7109375" customWidth="1"/>
    <col min="5640" max="5640" width="19.7109375" customWidth="1"/>
    <col min="5641" max="5641" width="6.140625" customWidth="1"/>
    <col min="5642" max="5642" width="19.140625" customWidth="1"/>
    <col min="5643" max="5643" width="6" customWidth="1"/>
    <col min="5644" max="5644" width="18.5703125" customWidth="1"/>
    <col min="5645" max="5645" width="19.42578125" bestFit="1" customWidth="1"/>
    <col min="5889" max="5889" width="40" customWidth="1"/>
    <col min="5890" max="5890" width="6.5703125" customWidth="1"/>
    <col min="5891" max="5891" width="19.7109375" customWidth="1"/>
    <col min="5892" max="5892" width="5.7109375" customWidth="1"/>
    <col min="5893" max="5893" width="18.28515625" customWidth="1"/>
    <col min="5894" max="5894" width="18.5703125" customWidth="1"/>
    <col min="5895" max="5895" width="6.7109375" customWidth="1"/>
    <col min="5896" max="5896" width="19.7109375" customWidth="1"/>
    <col min="5897" max="5897" width="6.140625" customWidth="1"/>
    <col min="5898" max="5898" width="19.140625" customWidth="1"/>
    <col min="5899" max="5899" width="6" customWidth="1"/>
    <col min="5900" max="5900" width="18.5703125" customWidth="1"/>
    <col min="5901" max="5901" width="19.42578125" bestFit="1" customWidth="1"/>
    <col min="6145" max="6145" width="40" customWidth="1"/>
    <col min="6146" max="6146" width="6.5703125" customWidth="1"/>
    <col min="6147" max="6147" width="19.7109375" customWidth="1"/>
    <col min="6148" max="6148" width="5.7109375" customWidth="1"/>
    <col min="6149" max="6149" width="18.28515625" customWidth="1"/>
    <col min="6150" max="6150" width="18.5703125" customWidth="1"/>
    <col min="6151" max="6151" width="6.7109375" customWidth="1"/>
    <col min="6152" max="6152" width="19.7109375" customWidth="1"/>
    <col min="6153" max="6153" width="6.140625" customWidth="1"/>
    <col min="6154" max="6154" width="19.140625" customWidth="1"/>
    <col min="6155" max="6155" width="6" customWidth="1"/>
    <col min="6156" max="6156" width="18.5703125" customWidth="1"/>
    <col min="6157" max="6157" width="19.42578125" bestFit="1" customWidth="1"/>
    <col min="6401" max="6401" width="40" customWidth="1"/>
    <col min="6402" max="6402" width="6.5703125" customWidth="1"/>
    <col min="6403" max="6403" width="19.7109375" customWidth="1"/>
    <col min="6404" max="6404" width="5.7109375" customWidth="1"/>
    <col min="6405" max="6405" width="18.28515625" customWidth="1"/>
    <col min="6406" max="6406" width="18.5703125" customWidth="1"/>
    <col min="6407" max="6407" width="6.7109375" customWidth="1"/>
    <col min="6408" max="6408" width="19.7109375" customWidth="1"/>
    <col min="6409" max="6409" width="6.140625" customWidth="1"/>
    <col min="6410" max="6410" width="19.140625" customWidth="1"/>
    <col min="6411" max="6411" width="6" customWidth="1"/>
    <col min="6412" max="6412" width="18.5703125" customWidth="1"/>
    <col min="6413" max="6413" width="19.42578125" bestFit="1" customWidth="1"/>
    <col min="6657" max="6657" width="40" customWidth="1"/>
    <col min="6658" max="6658" width="6.5703125" customWidth="1"/>
    <col min="6659" max="6659" width="19.7109375" customWidth="1"/>
    <col min="6660" max="6660" width="5.7109375" customWidth="1"/>
    <col min="6661" max="6661" width="18.28515625" customWidth="1"/>
    <col min="6662" max="6662" width="18.5703125" customWidth="1"/>
    <col min="6663" max="6663" width="6.7109375" customWidth="1"/>
    <col min="6664" max="6664" width="19.7109375" customWidth="1"/>
    <col min="6665" max="6665" width="6.140625" customWidth="1"/>
    <col min="6666" max="6666" width="19.140625" customWidth="1"/>
    <col min="6667" max="6667" width="6" customWidth="1"/>
    <col min="6668" max="6668" width="18.5703125" customWidth="1"/>
    <col min="6669" max="6669" width="19.42578125" bestFit="1" customWidth="1"/>
    <col min="6913" max="6913" width="40" customWidth="1"/>
    <col min="6914" max="6914" width="6.5703125" customWidth="1"/>
    <col min="6915" max="6915" width="19.7109375" customWidth="1"/>
    <col min="6916" max="6916" width="5.7109375" customWidth="1"/>
    <col min="6917" max="6917" width="18.28515625" customWidth="1"/>
    <col min="6918" max="6918" width="18.5703125" customWidth="1"/>
    <col min="6919" max="6919" width="6.7109375" customWidth="1"/>
    <col min="6920" max="6920" width="19.7109375" customWidth="1"/>
    <col min="6921" max="6921" width="6.140625" customWidth="1"/>
    <col min="6922" max="6922" width="19.140625" customWidth="1"/>
    <col min="6923" max="6923" width="6" customWidth="1"/>
    <col min="6924" max="6924" width="18.5703125" customWidth="1"/>
    <col min="6925" max="6925" width="19.42578125" bestFit="1" customWidth="1"/>
    <col min="7169" max="7169" width="40" customWidth="1"/>
    <col min="7170" max="7170" width="6.5703125" customWidth="1"/>
    <col min="7171" max="7171" width="19.7109375" customWidth="1"/>
    <col min="7172" max="7172" width="5.7109375" customWidth="1"/>
    <col min="7173" max="7173" width="18.28515625" customWidth="1"/>
    <col min="7174" max="7174" width="18.5703125" customWidth="1"/>
    <col min="7175" max="7175" width="6.7109375" customWidth="1"/>
    <col min="7176" max="7176" width="19.7109375" customWidth="1"/>
    <col min="7177" max="7177" width="6.140625" customWidth="1"/>
    <col min="7178" max="7178" width="19.140625" customWidth="1"/>
    <col min="7179" max="7179" width="6" customWidth="1"/>
    <col min="7180" max="7180" width="18.5703125" customWidth="1"/>
    <col min="7181" max="7181" width="19.42578125" bestFit="1" customWidth="1"/>
    <col min="7425" max="7425" width="40" customWidth="1"/>
    <col min="7426" max="7426" width="6.5703125" customWidth="1"/>
    <col min="7427" max="7427" width="19.7109375" customWidth="1"/>
    <col min="7428" max="7428" width="5.7109375" customWidth="1"/>
    <col min="7429" max="7429" width="18.28515625" customWidth="1"/>
    <col min="7430" max="7430" width="18.5703125" customWidth="1"/>
    <col min="7431" max="7431" width="6.7109375" customWidth="1"/>
    <col min="7432" max="7432" width="19.7109375" customWidth="1"/>
    <col min="7433" max="7433" width="6.140625" customWidth="1"/>
    <col min="7434" max="7434" width="19.140625" customWidth="1"/>
    <col min="7435" max="7435" width="6" customWidth="1"/>
    <col min="7436" max="7436" width="18.5703125" customWidth="1"/>
    <col min="7437" max="7437" width="19.42578125" bestFit="1" customWidth="1"/>
    <col min="7681" max="7681" width="40" customWidth="1"/>
    <col min="7682" max="7682" width="6.5703125" customWidth="1"/>
    <col min="7683" max="7683" width="19.7109375" customWidth="1"/>
    <col min="7684" max="7684" width="5.7109375" customWidth="1"/>
    <col min="7685" max="7685" width="18.28515625" customWidth="1"/>
    <col min="7686" max="7686" width="18.5703125" customWidth="1"/>
    <col min="7687" max="7687" width="6.7109375" customWidth="1"/>
    <col min="7688" max="7688" width="19.7109375" customWidth="1"/>
    <col min="7689" max="7689" width="6.140625" customWidth="1"/>
    <col min="7690" max="7690" width="19.140625" customWidth="1"/>
    <col min="7691" max="7691" width="6" customWidth="1"/>
    <col min="7692" max="7692" width="18.5703125" customWidth="1"/>
    <col min="7693" max="7693" width="19.42578125" bestFit="1" customWidth="1"/>
    <col min="7937" max="7937" width="40" customWidth="1"/>
    <col min="7938" max="7938" width="6.5703125" customWidth="1"/>
    <col min="7939" max="7939" width="19.7109375" customWidth="1"/>
    <col min="7940" max="7940" width="5.7109375" customWidth="1"/>
    <col min="7941" max="7941" width="18.28515625" customWidth="1"/>
    <col min="7942" max="7942" width="18.5703125" customWidth="1"/>
    <col min="7943" max="7943" width="6.7109375" customWidth="1"/>
    <col min="7944" max="7944" width="19.7109375" customWidth="1"/>
    <col min="7945" max="7945" width="6.140625" customWidth="1"/>
    <col min="7946" max="7946" width="19.140625" customWidth="1"/>
    <col min="7947" max="7947" width="6" customWidth="1"/>
    <col min="7948" max="7948" width="18.5703125" customWidth="1"/>
    <col min="7949" max="7949" width="19.42578125" bestFit="1" customWidth="1"/>
    <col min="8193" max="8193" width="40" customWidth="1"/>
    <col min="8194" max="8194" width="6.5703125" customWidth="1"/>
    <col min="8195" max="8195" width="19.7109375" customWidth="1"/>
    <col min="8196" max="8196" width="5.7109375" customWidth="1"/>
    <col min="8197" max="8197" width="18.28515625" customWidth="1"/>
    <col min="8198" max="8198" width="18.5703125" customWidth="1"/>
    <col min="8199" max="8199" width="6.7109375" customWidth="1"/>
    <col min="8200" max="8200" width="19.7109375" customWidth="1"/>
    <col min="8201" max="8201" width="6.140625" customWidth="1"/>
    <col min="8202" max="8202" width="19.140625" customWidth="1"/>
    <col min="8203" max="8203" width="6" customWidth="1"/>
    <col min="8204" max="8204" width="18.5703125" customWidth="1"/>
    <col min="8205" max="8205" width="19.42578125" bestFit="1" customWidth="1"/>
    <col min="8449" max="8449" width="40" customWidth="1"/>
    <col min="8450" max="8450" width="6.5703125" customWidth="1"/>
    <col min="8451" max="8451" width="19.7109375" customWidth="1"/>
    <col min="8452" max="8452" width="5.7109375" customWidth="1"/>
    <col min="8453" max="8453" width="18.28515625" customWidth="1"/>
    <col min="8454" max="8454" width="18.5703125" customWidth="1"/>
    <col min="8455" max="8455" width="6.7109375" customWidth="1"/>
    <col min="8456" max="8456" width="19.7109375" customWidth="1"/>
    <col min="8457" max="8457" width="6.140625" customWidth="1"/>
    <col min="8458" max="8458" width="19.140625" customWidth="1"/>
    <col min="8459" max="8459" width="6" customWidth="1"/>
    <col min="8460" max="8460" width="18.5703125" customWidth="1"/>
    <col min="8461" max="8461" width="19.42578125" bestFit="1" customWidth="1"/>
    <col min="8705" max="8705" width="40" customWidth="1"/>
    <col min="8706" max="8706" width="6.5703125" customWidth="1"/>
    <col min="8707" max="8707" width="19.7109375" customWidth="1"/>
    <col min="8708" max="8708" width="5.7109375" customWidth="1"/>
    <col min="8709" max="8709" width="18.28515625" customWidth="1"/>
    <col min="8710" max="8710" width="18.5703125" customWidth="1"/>
    <col min="8711" max="8711" width="6.7109375" customWidth="1"/>
    <col min="8712" max="8712" width="19.7109375" customWidth="1"/>
    <col min="8713" max="8713" width="6.140625" customWidth="1"/>
    <col min="8714" max="8714" width="19.140625" customWidth="1"/>
    <col min="8715" max="8715" width="6" customWidth="1"/>
    <col min="8716" max="8716" width="18.5703125" customWidth="1"/>
    <col min="8717" max="8717" width="19.42578125" bestFit="1" customWidth="1"/>
    <col min="8961" max="8961" width="40" customWidth="1"/>
    <col min="8962" max="8962" width="6.5703125" customWidth="1"/>
    <col min="8963" max="8963" width="19.7109375" customWidth="1"/>
    <col min="8964" max="8964" width="5.7109375" customWidth="1"/>
    <col min="8965" max="8965" width="18.28515625" customWidth="1"/>
    <col min="8966" max="8966" width="18.5703125" customWidth="1"/>
    <col min="8967" max="8967" width="6.7109375" customWidth="1"/>
    <col min="8968" max="8968" width="19.7109375" customWidth="1"/>
    <col min="8969" max="8969" width="6.140625" customWidth="1"/>
    <col min="8970" max="8970" width="19.140625" customWidth="1"/>
    <col min="8971" max="8971" width="6" customWidth="1"/>
    <col min="8972" max="8972" width="18.5703125" customWidth="1"/>
    <col min="8973" max="8973" width="19.42578125" bestFit="1" customWidth="1"/>
    <col min="9217" max="9217" width="40" customWidth="1"/>
    <col min="9218" max="9218" width="6.5703125" customWidth="1"/>
    <col min="9219" max="9219" width="19.7109375" customWidth="1"/>
    <col min="9220" max="9220" width="5.7109375" customWidth="1"/>
    <col min="9221" max="9221" width="18.28515625" customWidth="1"/>
    <col min="9222" max="9222" width="18.5703125" customWidth="1"/>
    <col min="9223" max="9223" width="6.7109375" customWidth="1"/>
    <col min="9224" max="9224" width="19.7109375" customWidth="1"/>
    <col min="9225" max="9225" width="6.140625" customWidth="1"/>
    <col min="9226" max="9226" width="19.140625" customWidth="1"/>
    <col min="9227" max="9227" width="6" customWidth="1"/>
    <col min="9228" max="9228" width="18.5703125" customWidth="1"/>
    <col min="9229" max="9229" width="19.42578125" bestFit="1" customWidth="1"/>
    <col min="9473" max="9473" width="40" customWidth="1"/>
    <col min="9474" max="9474" width="6.5703125" customWidth="1"/>
    <col min="9475" max="9475" width="19.7109375" customWidth="1"/>
    <col min="9476" max="9476" width="5.7109375" customWidth="1"/>
    <col min="9477" max="9477" width="18.28515625" customWidth="1"/>
    <col min="9478" max="9478" width="18.5703125" customWidth="1"/>
    <col min="9479" max="9479" width="6.7109375" customWidth="1"/>
    <col min="9480" max="9480" width="19.7109375" customWidth="1"/>
    <col min="9481" max="9481" width="6.140625" customWidth="1"/>
    <col min="9482" max="9482" width="19.140625" customWidth="1"/>
    <col min="9483" max="9483" width="6" customWidth="1"/>
    <col min="9484" max="9484" width="18.5703125" customWidth="1"/>
    <col min="9485" max="9485" width="19.42578125" bestFit="1" customWidth="1"/>
    <col min="9729" max="9729" width="40" customWidth="1"/>
    <col min="9730" max="9730" width="6.5703125" customWidth="1"/>
    <col min="9731" max="9731" width="19.7109375" customWidth="1"/>
    <col min="9732" max="9732" width="5.7109375" customWidth="1"/>
    <col min="9733" max="9733" width="18.28515625" customWidth="1"/>
    <col min="9734" max="9734" width="18.5703125" customWidth="1"/>
    <col min="9735" max="9735" width="6.7109375" customWidth="1"/>
    <col min="9736" max="9736" width="19.7109375" customWidth="1"/>
    <col min="9737" max="9737" width="6.140625" customWidth="1"/>
    <col min="9738" max="9738" width="19.140625" customWidth="1"/>
    <col min="9739" max="9739" width="6" customWidth="1"/>
    <col min="9740" max="9740" width="18.5703125" customWidth="1"/>
    <col min="9741" max="9741" width="19.42578125" bestFit="1" customWidth="1"/>
    <col min="9985" max="9985" width="40" customWidth="1"/>
    <col min="9986" max="9986" width="6.5703125" customWidth="1"/>
    <col min="9987" max="9987" width="19.7109375" customWidth="1"/>
    <col min="9988" max="9988" width="5.7109375" customWidth="1"/>
    <col min="9989" max="9989" width="18.28515625" customWidth="1"/>
    <col min="9990" max="9990" width="18.5703125" customWidth="1"/>
    <col min="9991" max="9991" width="6.7109375" customWidth="1"/>
    <col min="9992" max="9992" width="19.7109375" customWidth="1"/>
    <col min="9993" max="9993" width="6.140625" customWidth="1"/>
    <col min="9994" max="9994" width="19.140625" customWidth="1"/>
    <col min="9995" max="9995" width="6" customWidth="1"/>
    <col min="9996" max="9996" width="18.5703125" customWidth="1"/>
    <col min="9997" max="9997" width="19.42578125" bestFit="1" customWidth="1"/>
    <col min="10241" max="10241" width="40" customWidth="1"/>
    <col min="10242" max="10242" width="6.5703125" customWidth="1"/>
    <col min="10243" max="10243" width="19.7109375" customWidth="1"/>
    <col min="10244" max="10244" width="5.7109375" customWidth="1"/>
    <col min="10245" max="10245" width="18.28515625" customWidth="1"/>
    <col min="10246" max="10246" width="18.5703125" customWidth="1"/>
    <col min="10247" max="10247" width="6.7109375" customWidth="1"/>
    <col min="10248" max="10248" width="19.7109375" customWidth="1"/>
    <col min="10249" max="10249" width="6.140625" customWidth="1"/>
    <col min="10250" max="10250" width="19.140625" customWidth="1"/>
    <col min="10251" max="10251" width="6" customWidth="1"/>
    <col min="10252" max="10252" width="18.5703125" customWidth="1"/>
    <col min="10253" max="10253" width="19.42578125" bestFit="1" customWidth="1"/>
    <col min="10497" max="10497" width="40" customWidth="1"/>
    <col min="10498" max="10498" width="6.5703125" customWidth="1"/>
    <col min="10499" max="10499" width="19.7109375" customWidth="1"/>
    <col min="10500" max="10500" width="5.7109375" customWidth="1"/>
    <col min="10501" max="10501" width="18.28515625" customWidth="1"/>
    <col min="10502" max="10502" width="18.5703125" customWidth="1"/>
    <col min="10503" max="10503" width="6.7109375" customWidth="1"/>
    <col min="10504" max="10504" width="19.7109375" customWidth="1"/>
    <col min="10505" max="10505" width="6.140625" customWidth="1"/>
    <col min="10506" max="10506" width="19.140625" customWidth="1"/>
    <col min="10507" max="10507" width="6" customWidth="1"/>
    <col min="10508" max="10508" width="18.5703125" customWidth="1"/>
    <col min="10509" max="10509" width="19.42578125" bestFit="1" customWidth="1"/>
    <col min="10753" max="10753" width="40" customWidth="1"/>
    <col min="10754" max="10754" width="6.5703125" customWidth="1"/>
    <col min="10755" max="10755" width="19.7109375" customWidth="1"/>
    <col min="10756" max="10756" width="5.7109375" customWidth="1"/>
    <col min="10757" max="10757" width="18.28515625" customWidth="1"/>
    <col min="10758" max="10758" width="18.5703125" customWidth="1"/>
    <col min="10759" max="10759" width="6.7109375" customWidth="1"/>
    <col min="10760" max="10760" width="19.7109375" customWidth="1"/>
    <col min="10761" max="10761" width="6.140625" customWidth="1"/>
    <col min="10762" max="10762" width="19.140625" customWidth="1"/>
    <col min="10763" max="10763" width="6" customWidth="1"/>
    <col min="10764" max="10764" width="18.5703125" customWidth="1"/>
    <col min="10765" max="10765" width="19.42578125" bestFit="1" customWidth="1"/>
    <col min="11009" max="11009" width="40" customWidth="1"/>
    <col min="11010" max="11010" width="6.5703125" customWidth="1"/>
    <col min="11011" max="11011" width="19.7109375" customWidth="1"/>
    <col min="11012" max="11012" width="5.7109375" customWidth="1"/>
    <col min="11013" max="11013" width="18.28515625" customWidth="1"/>
    <col min="11014" max="11014" width="18.5703125" customWidth="1"/>
    <col min="11015" max="11015" width="6.7109375" customWidth="1"/>
    <col min="11016" max="11016" width="19.7109375" customWidth="1"/>
    <col min="11017" max="11017" width="6.140625" customWidth="1"/>
    <col min="11018" max="11018" width="19.140625" customWidth="1"/>
    <col min="11019" max="11019" width="6" customWidth="1"/>
    <col min="11020" max="11020" width="18.5703125" customWidth="1"/>
    <col min="11021" max="11021" width="19.42578125" bestFit="1" customWidth="1"/>
    <col min="11265" max="11265" width="40" customWidth="1"/>
    <col min="11266" max="11266" width="6.5703125" customWidth="1"/>
    <col min="11267" max="11267" width="19.7109375" customWidth="1"/>
    <col min="11268" max="11268" width="5.7109375" customWidth="1"/>
    <col min="11269" max="11269" width="18.28515625" customWidth="1"/>
    <col min="11270" max="11270" width="18.5703125" customWidth="1"/>
    <col min="11271" max="11271" width="6.7109375" customWidth="1"/>
    <col min="11272" max="11272" width="19.7109375" customWidth="1"/>
    <col min="11273" max="11273" width="6.140625" customWidth="1"/>
    <col min="11274" max="11274" width="19.140625" customWidth="1"/>
    <col min="11275" max="11275" width="6" customWidth="1"/>
    <col min="11276" max="11276" width="18.5703125" customWidth="1"/>
    <col min="11277" max="11277" width="19.42578125" bestFit="1" customWidth="1"/>
    <col min="11521" max="11521" width="40" customWidth="1"/>
    <col min="11522" max="11522" width="6.5703125" customWidth="1"/>
    <col min="11523" max="11523" width="19.7109375" customWidth="1"/>
    <col min="11524" max="11524" width="5.7109375" customWidth="1"/>
    <col min="11525" max="11525" width="18.28515625" customWidth="1"/>
    <col min="11526" max="11526" width="18.5703125" customWidth="1"/>
    <col min="11527" max="11527" width="6.7109375" customWidth="1"/>
    <col min="11528" max="11528" width="19.7109375" customWidth="1"/>
    <col min="11529" max="11529" width="6.140625" customWidth="1"/>
    <col min="11530" max="11530" width="19.140625" customWidth="1"/>
    <col min="11531" max="11531" width="6" customWidth="1"/>
    <col min="11532" max="11532" width="18.5703125" customWidth="1"/>
    <col min="11533" max="11533" width="19.42578125" bestFit="1" customWidth="1"/>
    <col min="11777" max="11777" width="40" customWidth="1"/>
    <col min="11778" max="11778" width="6.5703125" customWidth="1"/>
    <col min="11779" max="11779" width="19.7109375" customWidth="1"/>
    <col min="11780" max="11780" width="5.7109375" customWidth="1"/>
    <col min="11781" max="11781" width="18.28515625" customWidth="1"/>
    <col min="11782" max="11782" width="18.5703125" customWidth="1"/>
    <col min="11783" max="11783" width="6.7109375" customWidth="1"/>
    <col min="11784" max="11784" width="19.7109375" customWidth="1"/>
    <col min="11785" max="11785" width="6.140625" customWidth="1"/>
    <col min="11786" max="11786" width="19.140625" customWidth="1"/>
    <col min="11787" max="11787" width="6" customWidth="1"/>
    <col min="11788" max="11788" width="18.5703125" customWidth="1"/>
    <col min="11789" max="11789" width="19.42578125" bestFit="1" customWidth="1"/>
    <col min="12033" max="12033" width="40" customWidth="1"/>
    <col min="12034" max="12034" width="6.5703125" customWidth="1"/>
    <col min="12035" max="12035" width="19.7109375" customWidth="1"/>
    <col min="12036" max="12036" width="5.7109375" customWidth="1"/>
    <col min="12037" max="12037" width="18.28515625" customWidth="1"/>
    <col min="12038" max="12038" width="18.5703125" customWidth="1"/>
    <col min="12039" max="12039" width="6.7109375" customWidth="1"/>
    <col min="12040" max="12040" width="19.7109375" customWidth="1"/>
    <col min="12041" max="12041" width="6.140625" customWidth="1"/>
    <col min="12042" max="12042" width="19.140625" customWidth="1"/>
    <col min="12043" max="12043" width="6" customWidth="1"/>
    <col min="12044" max="12044" width="18.5703125" customWidth="1"/>
    <col min="12045" max="12045" width="19.42578125" bestFit="1" customWidth="1"/>
    <col min="12289" max="12289" width="40" customWidth="1"/>
    <col min="12290" max="12290" width="6.5703125" customWidth="1"/>
    <col min="12291" max="12291" width="19.7109375" customWidth="1"/>
    <col min="12292" max="12292" width="5.7109375" customWidth="1"/>
    <col min="12293" max="12293" width="18.28515625" customWidth="1"/>
    <col min="12294" max="12294" width="18.5703125" customWidth="1"/>
    <col min="12295" max="12295" width="6.7109375" customWidth="1"/>
    <col min="12296" max="12296" width="19.7109375" customWidth="1"/>
    <col min="12297" max="12297" width="6.140625" customWidth="1"/>
    <col min="12298" max="12298" width="19.140625" customWidth="1"/>
    <col min="12299" max="12299" width="6" customWidth="1"/>
    <col min="12300" max="12300" width="18.5703125" customWidth="1"/>
    <col min="12301" max="12301" width="19.42578125" bestFit="1" customWidth="1"/>
    <col min="12545" max="12545" width="40" customWidth="1"/>
    <col min="12546" max="12546" width="6.5703125" customWidth="1"/>
    <col min="12547" max="12547" width="19.7109375" customWidth="1"/>
    <col min="12548" max="12548" width="5.7109375" customWidth="1"/>
    <col min="12549" max="12549" width="18.28515625" customWidth="1"/>
    <col min="12550" max="12550" width="18.5703125" customWidth="1"/>
    <col min="12551" max="12551" width="6.7109375" customWidth="1"/>
    <col min="12552" max="12552" width="19.7109375" customWidth="1"/>
    <col min="12553" max="12553" width="6.140625" customWidth="1"/>
    <col min="12554" max="12554" width="19.140625" customWidth="1"/>
    <col min="12555" max="12555" width="6" customWidth="1"/>
    <col min="12556" max="12556" width="18.5703125" customWidth="1"/>
    <col min="12557" max="12557" width="19.42578125" bestFit="1" customWidth="1"/>
    <col min="12801" max="12801" width="40" customWidth="1"/>
    <col min="12802" max="12802" width="6.5703125" customWidth="1"/>
    <col min="12803" max="12803" width="19.7109375" customWidth="1"/>
    <col min="12804" max="12804" width="5.7109375" customWidth="1"/>
    <col min="12805" max="12805" width="18.28515625" customWidth="1"/>
    <col min="12806" max="12806" width="18.5703125" customWidth="1"/>
    <col min="12807" max="12807" width="6.7109375" customWidth="1"/>
    <col min="12808" max="12808" width="19.7109375" customWidth="1"/>
    <col min="12809" max="12809" width="6.140625" customWidth="1"/>
    <col min="12810" max="12810" width="19.140625" customWidth="1"/>
    <col min="12811" max="12811" width="6" customWidth="1"/>
    <col min="12812" max="12812" width="18.5703125" customWidth="1"/>
    <col min="12813" max="12813" width="19.42578125" bestFit="1" customWidth="1"/>
    <col min="13057" max="13057" width="40" customWidth="1"/>
    <col min="13058" max="13058" width="6.5703125" customWidth="1"/>
    <col min="13059" max="13059" width="19.7109375" customWidth="1"/>
    <col min="13060" max="13060" width="5.7109375" customWidth="1"/>
    <col min="13061" max="13061" width="18.28515625" customWidth="1"/>
    <col min="13062" max="13062" width="18.5703125" customWidth="1"/>
    <col min="13063" max="13063" width="6.7109375" customWidth="1"/>
    <col min="13064" max="13064" width="19.7109375" customWidth="1"/>
    <col min="13065" max="13065" width="6.140625" customWidth="1"/>
    <col min="13066" max="13066" width="19.140625" customWidth="1"/>
    <col min="13067" max="13067" width="6" customWidth="1"/>
    <col min="13068" max="13068" width="18.5703125" customWidth="1"/>
    <col min="13069" max="13069" width="19.42578125" bestFit="1" customWidth="1"/>
    <col min="13313" max="13313" width="40" customWidth="1"/>
    <col min="13314" max="13314" width="6.5703125" customWidth="1"/>
    <col min="13315" max="13315" width="19.7109375" customWidth="1"/>
    <col min="13316" max="13316" width="5.7109375" customWidth="1"/>
    <col min="13317" max="13317" width="18.28515625" customWidth="1"/>
    <col min="13318" max="13318" width="18.5703125" customWidth="1"/>
    <col min="13319" max="13319" width="6.7109375" customWidth="1"/>
    <col min="13320" max="13320" width="19.7109375" customWidth="1"/>
    <col min="13321" max="13321" width="6.140625" customWidth="1"/>
    <col min="13322" max="13322" width="19.140625" customWidth="1"/>
    <col min="13323" max="13323" width="6" customWidth="1"/>
    <col min="13324" max="13324" width="18.5703125" customWidth="1"/>
    <col min="13325" max="13325" width="19.42578125" bestFit="1" customWidth="1"/>
    <col min="13569" max="13569" width="40" customWidth="1"/>
    <col min="13570" max="13570" width="6.5703125" customWidth="1"/>
    <col min="13571" max="13571" width="19.7109375" customWidth="1"/>
    <col min="13572" max="13572" width="5.7109375" customWidth="1"/>
    <col min="13573" max="13573" width="18.28515625" customWidth="1"/>
    <col min="13574" max="13574" width="18.5703125" customWidth="1"/>
    <col min="13575" max="13575" width="6.7109375" customWidth="1"/>
    <col min="13576" max="13576" width="19.7109375" customWidth="1"/>
    <col min="13577" max="13577" width="6.140625" customWidth="1"/>
    <col min="13578" max="13578" width="19.140625" customWidth="1"/>
    <col min="13579" max="13579" width="6" customWidth="1"/>
    <col min="13580" max="13580" width="18.5703125" customWidth="1"/>
    <col min="13581" max="13581" width="19.42578125" bestFit="1" customWidth="1"/>
    <col min="13825" max="13825" width="40" customWidth="1"/>
    <col min="13826" max="13826" width="6.5703125" customWidth="1"/>
    <col min="13827" max="13827" width="19.7109375" customWidth="1"/>
    <col min="13828" max="13828" width="5.7109375" customWidth="1"/>
    <col min="13829" max="13829" width="18.28515625" customWidth="1"/>
    <col min="13830" max="13830" width="18.5703125" customWidth="1"/>
    <col min="13831" max="13831" width="6.7109375" customWidth="1"/>
    <col min="13832" max="13832" width="19.7109375" customWidth="1"/>
    <col min="13833" max="13833" width="6.140625" customWidth="1"/>
    <col min="13834" max="13834" width="19.140625" customWidth="1"/>
    <col min="13835" max="13835" width="6" customWidth="1"/>
    <col min="13836" max="13836" width="18.5703125" customWidth="1"/>
    <col min="13837" max="13837" width="19.42578125" bestFit="1" customWidth="1"/>
    <col min="14081" max="14081" width="40" customWidth="1"/>
    <col min="14082" max="14082" width="6.5703125" customWidth="1"/>
    <col min="14083" max="14083" width="19.7109375" customWidth="1"/>
    <col min="14084" max="14084" width="5.7109375" customWidth="1"/>
    <col min="14085" max="14085" width="18.28515625" customWidth="1"/>
    <col min="14086" max="14086" width="18.5703125" customWidth="1"/>
    <col min="14087" max="14087" width="6.7109375" customWidth="1"/>
    <col min="14088" max="14088" width="19.7109375" customWidth="1"/>
    <col min="14089" max="14089" width="6.140625" customWidth="1"/>
    <col min="14090" max="14090" width="19.140625" customWidth="1"/>
    <col min="14091" max="14091" width="6" customWidth="1"/>
    <col min="14092" max="14092" width="18.5703125" customWidth="1"/>
    <col min="14093" max="14093" width="19.42578125" bestFit="1" customWidth="1"/>
    <col min="14337" max="14337" width="40" customWidth="1"/>
    <col min="14338" max="14338" width="6.5703125" customWidth="1"/>
    <col min="14339" max="14339" width="19.7109375" customWidth="1"/>
    <col min="14340" max="14340" width="5.7109375" customWidth="1"/>
    <col min="14341" max="14341" width="18.28515625" customWidth="1"/>
    <col min="14342" max="14342" width="18.5703125" customWidth="1"/>
    <col min="14343" max="14343" width="6.7109375" customWidth="1"/>
    <col min="14344" max="14344" width="19.7109375" customWidth="1"/>
    <col min="14345" max="14345" width="6.140625" customWidth="1"/>
    <col min="14346" max="14346" width="19.140625" customWidth="1"/>
    <col min="14347" max="14347" width="6" customWidth="1"/>
    <col min="14348" max="14348" width="18.5703125" customWidth="1"/>
    <col min="14349" max="14349" width="19.42578125" bestFit="1" customWidth="1"/>
    <col min="14593" max="14593" width="40" customWidth="1"/>
    <col min="14594" max="14594" width="6.5703125" customWidth="1"/>
    <col min="14595" max="14595" width="19.7109375" customWidth="1"/>
    <col min="14596" max="14596" width="5.7109375" customWidth="1"/>
    <col min="14597" max="14597" width="18.28515625" customWidth="1"/>
    <col min="14598" max="14598" width="18.5703125" customWidth="1"/>
    <col min="14599" max="14599" width="6.7109375" customWidth="1"/>
    <col min="14600" max="14600" width="19.7109375" customWidth="1"/>
    <col min="14601" max="14601" width="6.140625" customWidth="1"/>
    <col min="14602" max="14602" width="19.140625" customWidth="1"/>
    <col min="14603" max="14603" width="6" customWidth="1"/>
    <col min="14604" max="14604" width="18.5703125" customWidth="1"/>
    <col min="14605" max="14605" width="19.42578125" bestFit="1" customWidth="1"/>
    <col min="14849" max="14849" width="40" customWidth="1"/>
    <col min="14850" max="14850" width="6.5703125" customWidth="1"/>
    <col min="14851" max="14851" width="19.7109375" customWidth="1"/>
    <col min="14852" max="14852" width="5.7109375" customWidth="1"/>
    <col min="14853" max="14853" width="18.28515625" customWidth="1"/>
    <col min="14854" max="14854" width="18.5703125" customWidth="1"/>
    <col min="14855" max="14855" width="6.7109375" customWidth="1"/>
    <col min="14856" max="14856" width="19.7109375" customWidth="1"/>
    <col min="14857" max="14857" width="6.140625" customWidth="1"/>
    <col min="14858" max="14858" width="19.140625" customWidth="1"/>
    <col min="14859" max="14859" width="6" customWidth="1"/>
    <col min="14860" max="14860" width="18.5703125" customWidth="1"/>
    <col min="14861" max="14861" width="19.42578125" bestFit="1" customWidth="1"/>
    <col min="15105" max="15105" width="40" customWidth="1"/>
    <col min="15106" max="15106" width="6.5703125" customWidth="1"/>
    <col min="15107" max="15107" width="19.7109375" customWidth="1"/>
    <col min="15108" max="15108" width="5.7109375" customWidth="1"/>
    <col min="15109" max="15109" width="18.28515625" customWidth="1"/>
    <col min="15110" max="15110" width="18.5703125" customWidth="1"/>
    <col min="15111" max="15111" width="6.7109375" customWidth="1"/>
    <col min="15112" max="15112" width="19.7109375" customWidth="1"/>
    <col min="15113" max="15113" width="6.140625" customWidth="1"/>
    <col min="15114" max="15114" width="19.140625" customWidth="1"/>
    <col min="15115" max="15115" width="6" customWidth="1"/>
    <col min="15116" max="15116" width="18.5703125" customWidth="1"/>
    <col min="15117" max="15117" width="19.42578125" bestFit="1" customWidth="1"/>
    <col min="15361" max="15361" width="40" customWidth="1"/>
    <col min="15362" max="15362" width="6.5703125" customWidth="1"/>
    <col min="15363" max="15363" width="19.7109375" customWidth="1"/>
    <col min="15364" max="15364" width="5.7109375" customWidth="1"/>
    <col min="15365" max="15365" width="18.28515625" customWidth="1"/>
    <col min="15366" max="15366" width="18.5703125" customWidth="1"/>
    <col min="15367" max="15367" width="6.7109375" customWidth="1"/>
    <col min="15368" max="15368" width="19.7109375" customWidth="1"/>
    <col min="15369" max="15369" width="6.140625" customWidth="1"/>
    <col min="15370" max="15370" width="19.140625" customWidth="1"/>
    <col min="15371" max="15371" width="6" customWidth="1"/>
    <col min="15372" max="15372" width="18.5703125" customWidth="1"/>
    <col min="15373" max="15373" width="19.42578125" bestFit="1" customWidth="1"/>
    <col min="15617" max="15617" width="40" customWidth="1"/>
    <col min="15618" max="15618" width="6.5703125" customWidth="1"/>
    <col min="15619" max="15619" width="19.7109375" customWidth="1"/>
    <col min="15620" max="15620" width="5.7109375" customWidth="1"/>
    <col min="15621" max="15621" width="18.28515625" customWidth="1"/>
    <col min="15622" max="15622" width="18.5703125" customWidth="1"/>
    <col min="15623" max="15623" width="6.7109375" customWidth="1"/>
    <col min="15624" max="15624" width="19.7109375" customWidth="1"/>
    <col min="15625" max="15625" width="6.140625" customWidth="1"/>
    <col min="15626" max="15626" width="19.140625" customWidth="1"/>
    <col min="15627" max="15627" width="6" customWidth="1"/>
    <col min="15628" max="15628" width="18.5703125" customWidth="1"/>
    <col min="15629" max="15629" width="19.42578125" bestFit="1" customWidth="1"/>
    <col min="15873" max="15873" width="40" customWidth="1"/>
    <col min="15874" max="15874" width="6.5703125" customWidth="1"/>
    <col min="15875" max="15875" width="19.7109375" customWidth="1"/>
    <col min="15876" max="15876" width="5.7109375" customWidth="1"/>
    <col min="15877" max="15877" width="18.28515625" customWidth="1"/>
    <col min="15878" max="15878" width="18.5703125" customWidth="1"/>
    <col min="15879" max="15879" width="6.7109375" customWidth="1"/>
    <col min="15880" max="15880" width="19.7109375" customWidth="1"/>
    <col min="15881" max="15881" width="6.140625" customWidth="1"/>
    <col min="15882" max="15882" width="19.140625" customWidth="1"/>
    <col min="15883" max="15883" width="6" customWidth="1"/>
    <col min="15884" max="15884" width="18.5703125" customWidth="1"/>
    <col min="15885" max="15885" width="19.42578125" bestFit="1" customWidth="1"/>
    <col min="16129" max="16129" width="40" customWidth="1"/>
    <col min="16130" max="16130" width="6.5703125" customWidth="1"/>
    <col min="16131" max="16131" width="19.7109375" customWidth="1"/>
    <col min="16132" max="16132" width="5.7109375" customWidth="1"/>
    <col min="16133" max="16133" width="18.28515625" customWidth="1"/>
    <col min="16134" max="16134" width="18.5703125" customWidth="1"/>
    <col min="16135" max="16135" width="6.7109375" customWidth="1"/>
    <col min="16136" max="16136" width="19.7109375" customWidth="1"/>
    <col min="16137" max="16137" width="6.140625" customWidth="1"/>
    <col min="16138" max="16138" width="19.140625" customWidth="1"/>
    <col min="16139" max="16139" width="6" customWidth="1"/>
    <col min="16140" max="16140" width="18.5703125" customWidth="1"/>
    <col min="16141" max="16141" width="19.42578125" bestFit="1" customWidth="1"/>
  </cols>
  <sheetData>
    <row r="1" spans="1:13" s="8" customFormat="1" x14ac:dyDescent="0.2">
      <c r="A1" s="544" t="s">
        <v>0</v>
      </c>
      <c r="B1" s="1676" t="s">
        <v>129</v>
      </c>
      <c r="C1" s="1676"/>
      <c r="D1" s="1676"/>
      <c r="E1" s="1676"/>
      <c r="F1" s="1676"/>
      <c r="G1" s="1676"/>
      <c r="H1" s="1676"/>
      <c r="I1" s="1676"/>
      <c r="J1" s="1676"/>
      <c r="K1" s="1676"/>
      <c r="L1" s="1676"/>
      <c r="M1" s="1677"/>
    </row>
    <row r="2" spans="1:13" s="8" customFormat="1" x14ac:dyDescent="0.2">
      <c r="A2" s="85" t="s">
        <v>1</v>
      </c>
      <c r="B2" s="1875" t="s">
        <v>2</v>
      </c>
      <c r="C2" s="1875"/>
      <c r="D2" s="1875"/>
      <c r="E2" s="1875"/>
      <c r="F2" s="1875"/>
      <c r="G2" s="1875"/>
      <c r="H2" s="1875"/>
      <c r="I2" s="1875"/>
      <c r="J2" s="1875"/>
      <c r="K2" s="1875"/>
      <c r="L2" s="1875"/>
      <c r="M2" s="1923"/>
    </row>
    <row r="3" spans="1:13" s="8" customFormat="1" x14ac:dyDescent="0.2">
      <c r="A3" s="85" t="s">
        <v>128</v>
      </c>
      <c r="B3" s="1875" t="s">
        <v>290</v>
      </c>
      <c r="C3" s="1875"/>
      <c r="D3" s="1875"/>
      <c r="E3" s="1875"/>
      <c r="F3" s="1875"/>
      <c r="G3" s="1875"/>
      <c r="H3" s="1875"/>
      <c r="I3" s="1875"/>
      <c r="J3" s="1875"/>
      <c r="K3" s="1875"/>
      <c r="L3" s="1875"/>
      <c r="M3" s="1923"/>
    </row>
    <row r="4" spans="1:13" s="8" customFormat="1" x14ac:dyDescent="0.2">
      <c r="A4" s="85"/>
      <c r="B4" s="396"/>
      <c r="C4" s="545"/>
      <c r="D4" s="396"/>
      <c r="E4" s="545"/>
      <c r="F4" s="545"/>
      <c r="G4" s="396"/>
      <c r="H4" s="545"/>
      <c r="I4" s="396"/>
      <c r="J4" s="545"/>
      <c r="K4" s="396"/>
      <c r="L4" s="545"/>
      <c r="M4" s="546"/>
    </row>
    <row r="5" spans="1:13" s="8" customFormat="1" x14ac:dyDescent="0.2">
      <c r="A5" s="85"/>
      <c r="B5" s="1875" t="s">
        <v>433</v>
      </c>
      <c r="C5" s="1875"/>
      <c r="D5" s="1875"/>
      <c r="E5" s="1875"/>
      <c r="F5" s="1875"/>
      <c r="G5" s="1875"/>
      <c r="H5" s="1875"/>
      <c r="I5" s="1875"/>
      <c r="J5" s="1875"/>
      <c r="K5" s="1875"/>
      <c r="L5" s="1875"/>
      <c r="M5" s="1923"/>
    </row>
    <row r="6" spans="1:13" s="8" customFormat="1" x14ac:dyDescent="0.2">
      <c r="A6" s="85"/>
      <c r="B6" s="1955" t="s">
        <v>434</v>
      </c>
      <c r="C6" s="1955"/>
      <c r="D6" s="1955"/>
      <c r="E6" s="1955"/>
      <c r="F6" s="1955"/>
      <c r="G6" s="1955"/>
      <c r="H6" s="1955"/>
      <c r="I6" s="1955"/>
      <c r="J6" s="1955"/>
      <c r="K6" s="1955"/>
      <c r="L6" s="1955"/>
      <c r="M6" s="1956"/>
    </row>
    <row r="7" spans="1:13" s="8" customFormat="1" ht="13.5" thickBot="1" x14ac:dyDescent="0.25">
      <c r="A7" s="85"/>
      <c r="B7" s="3"/>
      <c r="C7" s="83"/>
      <c r="D7" s="3"/>
      <c r="E7" s="83"/>
      <c r="F7" s="87"/>
      <c r="G7" s="3"/>
      <c r="H7" s="87"/>
      <c r="I7" s="547"/>
      <c r="J7" s="87"/>
      <c r="K7" s="3"/>
      <c r="L7" s="3"/>
      <c r="M7" s="84" t="s">
        <v>73</v>
      </c>
    </row>
    <row r="8" spans="1:13" s="8" customFormat="1" ht="13.5" thickBot="1" x14ac:dyDescent="0.25">
      <c r="A8" s="518" t="s">
        <v>87</v>
      </c>
      <c r="B8" s="1957" t="s">
        <v>127</v>
      </c>
      <c r="C8" s="1958"/>
      <c r="D8" s="1958"/>
      <c r="E8" s="1958"/>
      <c r="F8" s="1959"/>
      <c r="G8" s="1960" t="s">
        <v>6</v>
      </c>
      <c r="H8" s="1961"/>
      <c r="I8" s="1960" t="s">
        <v>7</v>
      </c>
      <c r="J8" s="1961"/>
      <c r="K8" s="1964" t="s">
        <v>8</v>
      </c>
      <c r="L8" s="1965"/>
      <c r="M8" s="1968" t="s">
        <v>9</v>
      </c>
    </row>
    <row r="9" spans="1:13" s="8" customFormat="1" ht="26.25" customHeight="1" thickBot="1" x14ac:dyDescent="0.25">
      <c r="A9" s="243" t="s">
        <v>95</v>
      </c>
      <c r="B9" s="1711" t="s">
        <v>10</v>
      </c>
      <c r="C9" s="1712"/>
      <c r="D9" s="1711" t="s">
        <v>11</v>
      </c>
      <c r="E9" s="1712"/>
      <c r="F9" s="1947" t="s">
        <v>9</v>
      </c>
      <c r="G9" s="1962"/>
      <c r="H9" s="1963"/>
      <c r="I9" s="1962"/>
      <c r="J9" s="1963"/>
      <c r="K9" s="1966"/>
      <c r="L9" s="1967"/>
      <c r="M9" s="1969"/>
    </row>
    <row r="10" spans="1:13" s="8" customFormat="1" ht="13.5" thickBot="1" x14ac:dyDescent="0.25">
      <c r="A10" s="243"/>
      <c r="B10" s="548" t="s">
        <v>12</v>
      </c>
      <c r="C10" s="549" t="s">
        <v>13</v>
      </c>
      <c r="D10" s="548" t="s">
        <v>12</v>
      </c>
      <c r="E10" s="549" t="s">
        <v>13</v>
      </c>
      <c r="F10" s="1948"/>
      <c r="G10" s="548" t="s">
        <v>12</v>
      </c>
      <c r="H10" s="549" t="s">
        <v>13</v>
      </c>
      <c r="I10" s="548" t="s">
        <v>12</v>
      </c>
      <c r="J10" s="549" t="s">
        <v>13</v>
      </c>
      <c r="K10" s="550" t="s">
        <v>12</v>
      </c>
      <c r="L10" s="551" t="s">
        <v>13</v>
      </c>
      <c r="M10" s="1970"/>
    </row>
    <row r="11" spans="1:13" s="8" customFormat="1" ht="13.5" thickBot="1" x14ac:dyDescent="0.25">
      <c r="A11" s="552">
        <v>1</v>
      </c>
      <c r="B11" s="552">
        <v>2</v>
      </c>
      <c r="C11" s="553">
        <v>3</v>
      </c>
      <c r="D11" s="552">
        <v>4</v>
      </c>
      <c r="E11" s="554">
        <v>5</v>
      </c>
      <c r="F11" s="551" t="s">
        <v>14</v>
      </c>
      <c r="G11" s="550">
        <v>7</v>
      </c>
      <c r="H11" s="551">
        <v>8</v>
      </c>
      <c r="I11" s="555">
        <v>9</v>
      </c>
      <c r="J11" s="551">
        <v>10</v>
      </c>
      <c r="K11" s="550">
        <v>11</v>
      </c>
      <c r="L11" s="551">
        <v>12</v>
      </c>
      <c r="M11" s="551" t="s">
        <v>15</v>
      </c>
    </row>
    <row r="12" spans="1:13" s="8" customFormat="1" x14ac:dyDescent="0.2">
      <c r="A12" s="556" t="s">
        <v>61</v>
      </c>
      <c r="B12" s="1108"/>
      <c r="C12" s="1108"/>
      <c r="D12" s="1108"/>
      <c r="E12" s="1109"/>
      <c r="F12" s="1110"/>
      <c r="G12" s="1109"/>
      <c r="H12" s="1110"/>
      <c r="I12" s="1111"/>
      <c r="J12" s="1110"/>
      <c r="K12" s="1112"/>
      <c r="L12" s="1110"/>
      <c r="M12" s="1110"/>
    </row>
    <row r="13" spans="1:13" x14ac:dyDescent="0.2">
      <c r="A13" s="20" t="s">
        <v>57</v>
      </c>
      <c r="B13" s="1113"/>
      <c r="C13" s="1113"/>
      <c r="D13" s="1113">
        <v>108</v>
      </c>
      <c r="E13" s="1114">
        <v>413661525</v>
      </c>
      <c r="F13" s="1115">
        <f>ROUND(+C13+E13,0)</f>
        <v>413661525</v>
      </c>
      <c r="G13" s="1116"/>
      <c r="H13" s="1115"/>
      <c r="I13" s="1117"/>
      <c r="J13" s="1115"/>
      <c r="K13" s="1118"/>
      <c r="L13" s="1115"/>
      <c r="M13" s="1119">
        <f>ROUND(F13+H13+J13+L13,0)</f>
        <v>413661525</v>
      </c>
    </row>
    <row r="14" spans="1:13" x14ac:dyDescent="0.2">
      <c r="A14" s="20" t="s">
        <v>81</v>
      </c>
      <c r="B14" s="1113"/>
      <c r="C14" s="1113"/>
      <c r="D14" s="1113">
        <v>70</v>
      </c>
      <c r="E14" s="1114">
        <v>283530409</v>
      </c>
      <c r="F14" s="1115">
        <f>ROUND(C14+E14,0)</f>
        <v>283530409</v>
      </c>
      <c r="G14" s="1116"/>
      <c r="H14" s="1115"/>
      <c r="I14" s="1117"/>
      <c r="J14" s="1115"/>
      <c r="K14" s="1118"/>
      <c r="L14" s="1115"/>
      <c r="M14" s="1119">
        <f>ROUND(F14+H14+J14+L14,0)</f>
        <v>283530409</v>
      </c>
    </row>
    <row r="15" spans="1:13" x14ac:dyDescent="0.2">
      <c r="A15" s="20" t="s">
        <v>436</v>
      </c>
      <c r="B15" s="1113"/>
      <c r="C15" s="1113"/>
      <c r="D15" s="1113">
        <v>2</v>
      </c>
      <c r="E15" s="1114">
        <v>12530421</v>
      </c>
      <c r="F15" s="1115">
        <f>ROUND(C15+E15,0)</f>
        <v>12530421</v>
      </c>
      <c r="G15" s="1116"/>
      <c r="H15" s="1115"/>
      <c r="I15" s="1117"/>
      <c r="J15" s="1115"/>
      <c r="K15" s="1118"/>
      <c r="L15" s="1115"/>
      <c r="M15" s="1119">
        <f>ROUND(F15,0)</f>
        <v>12530421</v>
      </c>
    </row>
    <row r="16" spans="1:13" x14ac:dyDescent="0.2">
      <c r="A16" s="20" t="s">
        <v>54</v>
      </c>
      <c r="B16" s="1113"/>
      <c r="C16" s="1113"/>
      <c r="D16" s="1113">
        <v>114</v>
      </c>
      <c r="E16" s="1114">
        <v>191679426</v>
      </c>
      <c r="F16" s="1115">
        <f>ROUND(+C16+E16,0)</f>
        <v>191679426</v>
      </c>
      <c r="G16" s="1116"/>
      <c r="H16" s="1115"/>
      <c r="I16" s="1117"/>
      <c r="J16" s="1115"/>
      <c r="K16" s="1118"/>
      <c r="L16" s="1115"/>
      <c r="M16" s="1119">
        <f>ROUND(F16+H16+J16+L16,0)</f>
        <v>191679426</v>
      </c>
    </row>
    <row r="17" spans="1:13" x14ac:dyDescent="0.2">
      <c r="A17" s="20" t="s">
        <v>55</v>
      </c>
      <c r="B17" s="1113"/>
      <c r="C17" s="1113"/>
      <c r="D17" s="1113">
        <v>185</v>
      </c>
      <c r="E17" s="1114">
        <v>380513010</v>
      </c>
      <c r="F17" s="1115">
        <f>ROUND(+C17+E17,0)</f>
        <v>380513010</v>
      </c>
      <c r="G17" s="1116"/>
      <c r="H17" s="1115"/>
      <c r="I17" s="1117"/>
      <c r="J17" s="1115"/>
      <c r="K17" s="1118"/>
      <c r="L17" s="1115"/>
      <c r="M17" s="1119">
        <f>ROUND(F17+H17+J17+L17,0)</f>
        <v>380513010</v>
      </c>
    </row>
    <row r="18" spans="1:13" ht="13.5" thickBot="1" x14ac:dyDescent="0.25">
      <c r="A18" s="247" t="s">
        <v>435</v>
      </c>
      <c r="B18" s="1120">
        <v>205</v>
      </c>
      <c r="C18" s="1526">
        <v>1696001873</v>
      </c>
      <c r="D18" s="1120"/>
      <c r="E18" s="1121">
        <v>0</v>
      </c>
      <c r="F18" s="1115">
        <f>ROUND(C18+E18,0)</f>
        <v>1696001873</v>
      </c>
      <c r="G18" s="1122"/>
      <c r="H18" s="1115"/>
      <c r="I18" s="1123"/>
      <c r="J18" s="1124"/>
      <c r="K18" s="1125"/>
      <c r="L18" s="1124"/>
      <c r="M18" s="1126">
        <f>ROUND(F18+H18+J18+L18,0)</f>
        <v>1696001873</v>
      </c>
    </row>
    <row r="19" spans="1:13" s="4" customFormat="1" ht="13.5" thickBot="1" x14ac:dyDescent="0.25">
      <c r="A19" s="248" t="s">
        <v>18</v>
      </c>
      <c r="B19" s="1127">
        <f>SUM(B13:B18)</f>
        <v>205</v>
      </c>
      <c r="C19" s="1127">
        <f>SUM(C13:C18)</f>
        <v>1696001873</v>
      </c>
      <c r="D19" s="1127">
        <f>SUM(D13:D18)</f>
        <v>479</v>
      </c>
      <c r="E19" s="1127">
        <f>SUM(E13:E18)</f>
        <v>1281914791</v>
      </c>
      <c r="F19" s="1127">
        <f>SUM(F13:F18)</f>
        <v>2977916664</v>
      </c>
      <c r="G19" s="1127">
        <f t="shared" ref="G19:L19" si="0">SUM(G13:G17)</f>
        <v>0</v>
      </c>
      <c r="H19" s="1127">
        <f t="shared" si="0"/>
        <v>0</v>
      </c>
      <c r="I19" s="1127">
        <f t="shared" si="0"/>
        <v>0</v>
      </c>
      <c r="J19" s="1127">
        <f t="shared" si="0"/>
        <v>0</v>
      </c>
      <c r="K19" s="1127">
        <f t="shared" si="0"/>
        <v>0</v>
      </c>
      <c r="L19" s="1127">
        <f t="shared" si="0"/>
        <v>0</v>
      </c>
      <c r="M19" s="937">
        <f>SUM(M13:M18)</f>
        <v>2977916664</v>
      </c>
    </row>
    <row r="20" spans="1:13" x14ac:dyDescent="0.2">
      <c r="A20" s="180" t="s">
        <v>58</v>
      </c>
      <c r="B20" s="917"/>
      <c r="C20" s="917"/>
      <c r="D20" s="917"/>
      <c r="E20" s="1114"/>
      <c r="F20" s="1128"/>
      <c r="G20" s="1116"/>
      <c r="H20" s="1115"/>
      <c r="I20" s="1117"/>
      <c r="J20" s="1115"/>
      <c r="K20" s="1118"/>
      <c r="L20" s="1115"/>
      <c r="M20" s="1119"/>
    </row>
    <row r="21" spans="1:13" x14ac:dyDescent="0.2">
      <c r="A21" s="20" t="s">
        <v>57</v>
      </c>
      <c r="B21" s="1113"/>
      <c r="C21" s="1113"/>
      <c r="D21" s="1113"/>
      <c r="E21" s="1129"/>
      <c r="F21" s="1130"/>
      <c r="G21" s="1117">
        <v>80</v>
      </c>
      <c r="H21" s="1115">
        <v>303633593</v>
      </c>
      <c r="I21" s="1117"/>
      <c r="J21" s="1115"/>
      <c r="K21" s="1118"/>
      <c r="L21" s="1115"/>
      <c r="M21" s="1119">
        <f>ROUND(F21+H21+J21+L21,0)</f>
        <v>303633593</v>
      </c>
    </row>
    <row r="22" spans="1:13" x14ac:dyDescent="0.2">
      <c r="A22" s="20" t="s">
        <v>261</v>
      </c>
      <c r="B22" s="1113"/>
      <c r="C22" s="1113"/>
      <c r="D22" s="1113"/>
      <c r="E22" s="1129"/>
      <c r="F22" s="1130"/>
      <c r="G22" s="1117">
        <v>415</v>
      </c>
      <c r="H22" s="1115">
        <v>1942900798</v>
      </c>
      <c r="I22" s="1117"/>
      <c r="J22" s="1115"/>
      <c r="K22" s="1118"/>
      <c r="L22" s="1115"/>
      <c r="M22" s="1119">
        <f>ROUND(F22+H22+J22+L22,0)</f>
        <v>1942900798</v>
      </c>
    </row>
    <row r="23" spans="1:13" x14ac:dyDescent="0.2">
      <c r="A23" s="20" t="s">
        <v>436</v>
      </c>
      <c r="B23" s="1113"/>
      <c r="C23" s="1113"/>
      <c r="D23" s="1113"/>
      <c r="E23" s="1129"/>
      <c r="F23" s="1130"/>
      <c r="G23" s="1117">
        <v>15</v>
      </c>
      <c r="H23" s="1115">
        <v>113839145</v>
      </c>
      <c r="I23" s="1117"/>
      <c r="J23" s="1115"/>
      <c r="K23" s="1118"/>
      <c r="L23" s="1115"/>
      <c r="M23" s="1119">
        <f>ROUND(F23+H23+J23+L23,0)</f>
        <v>113839145</v>
      </c>
    </row>
    <row r="24" spans="1:13" x14ac:dyDescent="0.2">
      <c r="A24" s="20" t="s">
        <v>54</v>
      </c>
      <c r="B24" s="1113"/>
      <c r="C24" s="1113"/>
      <c r="D24" s="1113"/>
      <c r="E24" s="1129"/>
      <c r="F24" s="1130"/>
      <c r="G24" s="1117">
        <v>115</v>
      </c>
      <c r="H24" s="1115">
        <v>537224256</v>
      </c>
      <c r="I24" s="1117"/>
      <c r="J24" s="1115"/>
      <c r="K24" s="1118"/>
      <c r="L24" s="1115"/>
      <c r="M24" s="1119">
        <f>ROUND(F24+H24+J24+L24,0)</f>
        <v>537224256</v>
      </c>
    </row>
    <row r="25" spans="1:13" x14ac:dyDescent="0.2">
      <c r="A25" s="20" t="s">
        <v>83</v>
      </c>
      <c r="B25" s="1113"/>
      <c r="C25" s="1113"/>
      <c r="D25" s="1113"/>
      <c r="E25" s="1129"/>
      <c r="F25" s="1130"/>
      <c r="G25" s="1117">
        <v>59</v>
      </c>
      <c r="H25" s="1115">
        <v>150883437</v>
      </c>
      <c r="I25" s="1117"/>
      <c r="J25" s="1115"/>
      <c r="K25" s="1118"/>
      <c r="L25" s="1115"/>
      <c r="M25" s="1119">
        <f>ROUND(F25+H25+J25+L25,0)</f>
        <v>150883437</v>
      </c>
    </row>
    <row r="26" spans="1:13" ht="13.5" thickBot="1" x14ac:dyDescent="0.25">
      <c r="A26" s="247"/>
      <c r="B26" s="1120"/>
      <c r="C26" s="1120"/>
      <c r="D26" s="1120"/>
      <c r="E26" s="1131"/>
      <c r="F26" s="1132"/>
      <c r="G26" s="1121"/>
      <c r="H26" s="1124"/>
      <c r="I26" s="1123"/>
      <c r="J26" s="1126"/>
      <c r="K26" s="1125"/>
      <c r="L26" s="1124"/>
      <c r="M26" s="1126"/>
    </row>
    <row r="27" spans="1:13" s="4" customFormat="1" ht="13.5" thickBot="1" x14ac:dyDescent="0.25">
      <c r="A27" s="248" t="s">
        <v>20</v>
      </c>
      <c r="B27" s="1127"/>
      <c r="C27" s="1127"/>
      <c r="D27" s="1127"/>
      <c r="E27" s="1133"/>
      <c r="F27" s="1134"/>
      <c r="G27" s="1133">
        <f>SUM(G21:G26)</f>
        <v>684</v>
      </c>
      <c r="H27" s="1133">
        <f>SUM(H21:H26)</f>
        <v>3048481229</v>
      </c>
      <c r="I27" s="1135"/>
      <c r="J27" s="1134"/>
      <c r="K27" s="1136"/>
      <c r="L27" s="1134"/>
      <c r="M27" s="1137">
        <f>+F27+H27+J27+L27</f>
        <v>3048481229</v>
      </c>
    </row>
    <row r="28" spans="1:13" x14ac:dyDescent="0.2">
      <c r="A28" s="397" t="s">
        <v>91</v>
      </c>
      <c r="B28" s="1138"/>
      <c r="C28" s="1138"/>
      <c r="D28" s="1138"/>
      <c r="E28" s="1139"/>
      <c r="F28" s="1140"/>
      <c r="G28" s="1140"/>
      <c r="H28" s="1140"/>
      <c r="I28" s="1141"/>
      <c r="J28" s="1142"/>
      <c r="K28" s="1143"/>
      <c r="L28" s="1140"/>
      <c r="M28" s="1142"/>
    </row>
    <row r="29" spans="1:13" x14ac:dyDescent="0.2">
      <c r="A29" s="20" t="s">
        <v>437</v>
      </c>
      <c r="B29" s="1113"/>
      <c r="C29" s="1113"/>
      <c r="D29" s="1113"/>
      <c r="E29" s="1116"/>
      <c r="F29" s="1115"/>
      <c r="G29" s="1525"/>
      <c r="H29" s="1144"/>
      <c r="I29" s="1117">
        <v>35</v>
      </c>
      <c r="J29" s="1115">
        <v>143897392</v>
      </c>
      <c r="K29" s="1118"/>
      <c r="L29" s="1115"/>
      <c r="M29" s="1119">
        <f t="shared" ref="M29:M39" si="1">ROUND(F29+H29+J29+L29,0)</f>
        <v>143897392</v>
      </c>
    </row>
    <row r="30" spans="1:13" x14ac:dyDescent="0.2">
      <c r="A30" s="20" t="s">
        <v>126</v>
      </c>
      <c r="B30" s="1113"/>
      <c r="C30" s="1113"/>
      <c r="D30" s="1113"/>
      <c r="E30" s="1116"/>
      <c r="F30" s="1115"/>
      <c r="G30" s="1116"/>
      <c r="H30" s="1144"/>
      <c r="I30" s="1117">
        <v>45</v>
      </c>
      <c r="J30" s="1115">
        <v>60191224</v>
      </c>
      <c r="K30" s="1118"/>
      <c r="L30" s="1115"/>
      <c r="M30" s="1119">
        <f t="shared" si="1"/>
        <v>60191224</v>
      </c>
    </row>
    <row r="31" spans="1:13" x14ac:dyDescent="0.2">
      <c r="A31" s="20" t="s">
        <v>47</v>
      </c>
      <c r="B31" s="1113"/>
      <c r="C31" s="1113"/>
      <c r="D31" s="1113"/>
      <c r="E31" s="1116"/>
      <c r="F31" s="1115"/>
      <c r="G31" s="1116"/>
      <c r="H31" s="1144"/>
      <c r="I31" s="1117">
        <v>320</v>
      </c>
      <c r="J31" s="1115">
        <v>902216443</v>
      </c>
      <c r="K31" s="1118"/>
      <c r="L31" s="1115"/>
      <c r="M31" s="1119">
        <f t="shared" si="1"/>
        <v>902216443</v>
      </c>
    </row>
    <row r="32" spans="1:13" x14ac:dyDescent="0.2">
      <c r="A32" s="20" t="s">
        <v>48</v>
      </c>
      <c r="B32" s="1113"/>
      <c r="C32" s="1113"/>
      <c r="D32" s="1113"/>
      <c r="E32" s="1116"/>
      <c r="F32" s="1115"/>
      <c r="G32" s="1116"/>
      <c r="H32" s="1144"/>
      <c r="I32" s="1117">
        <v>20</v>
      </c>
      <c r="J32" s="1115">
        <v>131633415</v>
      </c>
      <c r="K32" s="1118"/>
      <c r="L32" s="1115"/>
      <c r="M32" s="1119">
        <f t="shared" si="1"/>
        <v>131633415</v>
      </c>
    </row>
    <row r="33" spans="1:13" x14ac:dyDescent="0.2">
      <c r="A33" s="20" t="s">
        <v>46</v>
      </c>
      <c r="B33" s="1113"/>
      <c r="C33" s="1113"/>
      <c r="D33" s="1113"/>
      <c r="E33" s="1116"/>
      <c r="F33" s="1115"/>
      <c r="G33" s="1116"/>
      <c r="H33" s="1144"/>
      <c r="I33" s="1117">
        <v>20</v>
      </c>
      <c r="J33" s="1115">
        <v>115404740</v>
      </c>
      <c r="K33" s="1118"/>
      <c r="L33" s="1115"/>
      <c r="M33" s="1119">
        <f t="shared" si="1"/>
        <v>115404740</v>
      </c>
    </row>
    <row r="34" spans="1:13" x14ac:dyDescent="0.2">
      <c r="A34" s="20" t="s">
        <v>45</v>
      </c>
      <c r="B34" s="1113"/>
      <c r="C34" s="1113"/>
      <c r="D34" s="1113"/>
      <c r="E34" s="1116"/>
      <c r="F34" s="1115"/>
      <c r="G34" s="1116"/>
      <c r="H34" s="1144"/>
      <c r="I34" s="1117">
        <v>45</v>
      </c>
      <c r="J34" s="1115">
        <v>152288857</v>
      </c>
      <c r="K34" s="1118"/>
      <c r="L34" s="1115"/>
      <c r="M34" s="1119">
        <f t="shared" si="1"/>
        <v>152288857</v>
      </c>
    </row>
    <row r="35" spans="1:13" x14ac:dyDescent="0.2">
      <c r="A35" s="20" t="s">
        <v>39</v>
      </c>
      <c r="B35" s="1113"/>
      <c r="C35" s="1113"/>
      <c r="D35" s="1113"/>
      <c r="E35" s="1116"/>
      <c r="F35" s="1115"/>
      <c r="G35" s="1116"/>
      <c r="H35" s="1144"/>
      <c r="I35" s="1117">
        <v>8</v>
      </c>
      <c r="J35" s="1115">
        <v>39159181</v>
      </c>
      <c r="K35" s="1118"/>
      <c r="L35" s="1115"/>
      <c r="M35" s="1119">
        <f t="shared" si="1"/>
        <v>39159181</v>
      </c>
    </row>
    <row r="36" spans="1:13" x14ac:dyDescent="0.2">
      <c r="A36" s="20" t="s">
        <v>121</v>
      </c>
      <c r="B36" s="917"/>
      <c r="C36" s="917"/>
      <c r="D36" s="917"/>
      <c r="E36" s="1116"/>
      <c r="F36" s="1115"/>
      <c r="G36" s="1114"/>
      <c r="H36" s="1115"/>
      <c r="I36" s="1117">
        <f>70+7+8</f>
        <v>85</v>
      </c>
      <c r="J36" s="1115">
        <v>236943600</v>
      </c>
      <c r="K36" s="1118"/>
      <c r="L36" s="1115"/>
      <c r="M36" s="1119">
        <f t="shared" si="1"/>
        <v>236943600</v>
      </c>
    </row>
    <row r="37" spans="1:13" x14ac:dyDescent="0.2">
      <c r="A37" s="20" t="s">
        <v>85</v>
      </c>
      <c r="B37" s="1113"/>
      <c r="C37" s="1113"/>
      <c r="D37" s="1113"/>
      <c r="E37" s="1116"/>
      <c r="F37" s="1115"/>
      <c r="G37" s="1116"/>
      <c r="H37" s="1144"/>
      <c r="I37" s="1117">
        <v>20</v>
      </c>
      <c r="J37" s="1115">
        <v>59187362</v>
      </c>
      <c r="K37" s="1118"/>
      <c r="L37" s="1115"/>
      <c r="M37" s="1119">
        <f t="shared" si="1"/>
        <v>59187362</v>
      </c>
    </row>
    <row r="38" spans="1:13" x14ac:dyDescent="0.2">
      <c r="A38" s="20" t="s">
        <v>40</v>
      </c>
      <c r="B38" s="1113"/>
      <c r="C38" s="1113"/>
      <c r="D38" s="1113"/>
      <c r="E38" s="1116"/>
      <c r="F38" s="1115"/>
      <c r="G38" s="1116"/>
      <c r="H38" s="1144"/>
      <c r="I38" s="1117">
        <v>71</v>
      </c>
      <c r="J38" s="1115">
        <v>291416321</v>
      </c>
      <c r="K38" s="1118"/>
      <c r="L38" s="1115"/>
      <c r="M38" s="1119">
        <f t="shared" si="1"/>
        <v>291416321</v>
      </c>
    </row>
    <row r="39" spans="1:13" x14ac:dyDescent="0.2">
      <c r="A39" s="20" t="s">
        <v>125</v>
      </c>
      <c r="B39" s="1113"/>
      <c r="C39" s="1113"/>
      <c r="D39" s="1113"/>
      <c r="E39" s="1116"/>
      <c r="F39" s="1115"/>
      <c r="G39" s="1116"/>
      <c r="H39" s="1144"/>
      <c r="I39" s="1117">
        <v>15</v>
      </c>
      <c r="J39" s="1115">
        <v>27002331</v>
      </c>
      <c r="K39" s="1118"/>
      <c r="L39" s="1115"/>
      <c r="M39" s="1119">
        <f t="shared" si="1"/>
        <v>27002331</v>
      </c>
    </row>
    <row r="40" spans="1:13" ht="13.5" thickBot="1" x14ac:dyDescent="0.25">
      <c r="A40" s="31"/>
      <c r="B40" s="1120"/>
      <c r="C40" s="1120"/>
      <c r="D40" s="1120"/>
      <c r="E40" s="1122"/>
      <c r="F40" s="1124"/>
      <c r="G40" s="1122"/>
      <c r="H40" s="1145"/>
      <c r="I40" s="1123"/>
      <c r="J40" s="1115"/>
      <c r="K40" s="1125"/>
      <c r="L40" s="1124"/>
      <c r="M40" s="1119"/>
    </row>
    <row r="41" spans="1:13" s="4" customFormat="1" ht="13.5" thickBot="1" x14ac:dyDescent="0.25">
      <c r="A41" s="248" t="s">
        <v>27</v>
      </c>
      <c r="B41" s="1127"/>
      <c r="C41" s="1127"/>
      <c r="D41" s="1127"/>
      <c r="E41" s="1133"/>
      <c r="F41" s="1134"/>
      <c r="G41" s="1133"/>
      <c r="H41" s="1134"/>
      <c r="I41" s="1135">
        <f>SUM(I29:I40)</f>
        <v>684</v>
      </c>
      <c r="J41" s="1135">
        <f>SUM(J29:J40)</f>
        <v>2159340866</v>
      </c>
      <c r="K41" s="1136"/>
      <c r="L41" s="1134"/>
      <c r="M41" s="1137">
        <f>+F41+H41+J41+L41</f>
        <v>2159340866</v>
      </c>
    </row>
    <row r="42" spans="1:13" x14ac:dyDescent="0.2">
      <c r="A42" s="397" t="s">
        <v>374</v>
      </c>
      <c r="B42" s="1146"/>
      <c r="C42" s="1146"/>
      <c r="D42" s="1146"/>
      <c r="E42" s="1139"/>
      <c r="F42" s="1140"/>
      <c r="G42" s="1139"/>
      <c r="H42" s="1140"/>
      <c r="I42" s="1141"/>
      <c r="J42" s="1140"/>
      <c r="K42" s="1143"/>
      <c r="L42" s="1140"/>
      <c r="M42" s="1142"/>
    </row>
    <row r="43" spans="1:13" x14ac:dyDescent="0.2">
      <c r="A43" s="20" t="s">
        <v>49</v>
      </c>
      <c r="B43" s="1113"/>
      <c r="C43" s="1113"/>
      <c r="D43" s="1113"/>
      <c r="E43" s="1116"/>
      <c r="F43" s="1115"/>
      <c r="G43" s="1116"/>
      <c r="H43" s="1115"/>
      <c r="I43" s="1117"/>
      <c r="J43" s="1115"/>
      <c r="K43" s="1118">
        <v>684</v>
      </c>
      <c r="L43" s="1115">
        <v>553299569</v>
      </c>
      <c r="M43" s="1119">
        <f>ROUND(F43+H43+J43+L43,0)</f>
        <v>553299569</v>
      </c>
    </row>
    <row r="44" spans="1:13" ht="13.5" thickBot="1" x14ac:dyDescent="0.25">
      <c r="A44" s="31"/>
      <c r="B44" s="1120"/>
      <c r="C44" s="1120"/>
      <c r="D44" s="1120"/>
      <c r="E44" s="1122"/>
      <c r="F44" s="1124"/>
      <c r="G44" s="1122"/>
      <c r="H44" s="1124"/>
      <c r="I44" s="1123"/>
      <c r="J44" s="1124"/>
      <c r="K44" s="1125"/>
      <c r="L44" s="1124"/>
      <c r="M44" s="1126"/>
    </row>
    <row r="45" spans="1:13" s="4" customFormat="1" ht="13.5" thickBot="1" x14ac:dyDescent="0.25">
      <c r="A45" s="248" t="s">
        <v>28</v>
      </c>
      <c r="B45" s="1127"/>
      <c r="C45" s="1127"/>
      <c r="D45" s="1127"/>
      <c r="E45" s="1133"/>
      <c r="F45" s="1134"/>
      <c r="G45" s="1133"/>
      <c r="H45" s="1134"/>
      <c r="I45" s="1135"/>
      <c r="J45" s="1134"/>
      <c r="K45" s="1136">
        <f>+K43</f>
        <v>684</v>
      </c>
      <c r="L45" s="1136">
        <f>SUM(L43:L44)</f>
        <v>553299569</v>
      </c>
      <c r="M45" s="1137">
        <f>+F45+H45+J45+L45</f>
        <v>553299569</v>
      </c>
    </row>
    <row r="46" spans="1:13" s="82" customFormat="1" ht="15.75" thickBot="1" x14ac:dyDescent="0.3">
      <c r="A46" s="557" t="s">
        <v>33</v>
      </c>
      <c r="B46" s="1147">
        <f t="shared" ref="B46:L46" si="2">+B45+B41+B27+B19</f>
        <v>205</v>
      </c>
      <c r="C46" s="1136">
        <f t="shared" si="2"/>
        <v>1696001873</v>
      </c>
      <c r="D46" s="1147">
        <f t="shared" si="2"/>
        <v>479</v>
      </c>
      <c r="E46" s="1136">
        <f t="shared" si="2"/>
        <v>1281914791</v>
      </c>
      <c r="F46" s="1136">
        <f t="shared" si="2"/>
        <v>2977916664</v>
      </c>
      <c r="G46" s="1147">
        <f t="shared" si="2"/>
        <v>684</v>
      </c>
      <c r="H46" s="1136">
        <f t="shared" si="2"/>
        <v>3048481229</v>
      </c>
      <c r="I46" s="1147">
        <f t="shared" si="2"/>
        <v>684</v>
      </c>
      <c r="J46" s="1136">
        <f t="shared" si="2"/>
        <v>2159340866</v>
      </c>
      <c r="K46" s="1147">
        <f t="shared" si="2"/>
        <v>684</v>
      </c>
      <c r="L46" s="1136">
        <f t="shared" si="2"/>
        <v>553299569</v>
      </c>
      <c r="M46" s="1137">
        <f>+F46+H46+J46+L46</f>
        <v>8739038328</v>
      </c>
    </row>
    <row r="47" spans="1:13" x14ac:dyDescent="0.2">
      <c r="A47" s="85"/>
      <c r="B47" s="3"/>
      <c r="C47" s="83"/>
      <c r="D47" s="3"/>
      <c r="E47" s="83"/>
      <c r="F47" s="87"/>
      <c r="G47" s="3"/>
      <c r="H47" s="87"/>
      <c r="I47" s="547"/>
      <c r="J47" s="87"/>
      <c r="K47" s="558"/>
      <c r="L47" s="87"/>
      <c r="M47" s="559"/>
    </row>
    <row r="48" spans="1:13" s="43" customFormat="1" ht="12.75" customHeight="1" x14ac:dyDescent="0.2">
      <c r="A48" s="1949" t="s">
        <v>438</v>
      </c>
      <c r="B48" s="1950"/>
      <c r="C48" s="1950"/>
      <c r="D48" s="1950"/>
      <c r="E48" s="1950"/>
      <c r="F48" s="1950"/>
      <c r="G48" s="1950"/>
      <c r="H48" s="1950"/>
      <c r="I48" s="1950"/>
      <c r="J48" s="1950"/>
      <c r="K48" s="1950"/>
      <c r="L48" s="1950"/>
      <c r="M48" s="1951"/>
    </row>
    <row r="49" spans="1:13" ht="0.75" customHeight="1" x14ac:dyDescent="0.2">
      <c r="A49" s="1949"/>
      <c r="B49" s="1950"/>
      <c r="C49" s="1950"/>
      <c r="D49" s="1950"/>
      <c r="E49" s="1950"/>
      <c r="F49" s="1950"/>
      <c r="G49" s="1950"/>
      <c r="H49" s="1950"/>
      <c r="I49" s="1950"/>
      <c r="J49" s="1950"/>
      <c r="K49" s="1950"/>
      <c r="L49" s="1950"/>
      <c r="M49" s="1951"/>
    </row>
    <row r="50" spans="1:13" ht="12.75" customHeight="1" x14ac:dyDescent="0.2">
      <c r="A50" s="1949"/>
      <c r="B50" s="1950"/>
      <c r="C50" s="1950"/>
      <c r="D50" s="1950"/>
      <c r="E50" s="1950"/>
      <c r="F50" s="1950"/>
      <c r="G50" s="1950"/>
      <c r="H50" s="1950"/>
      <c r="I50" s="1950"/>
      <c r="J50" s="1950"/>
      <c r="K50" s="1950"/>
      <c r="L50" s="1950"/>
      <c r="M50" s="1951"/>
    </row>
    <row r="51" spans="1:13" ht="15.75" customHeight="1" x14ac:dyDescent="0.2">
      <c r="A51" s="1952" t="s">
        <v>439</v>
      </c>
      <c r="B51" s="1953"/>
      <c r="C51" s="1953"/>
      <c r="D51" s="1953"/>
      <c r="E51" s="560"/>
      <c r="F51" s="560"/>
      <c r="G51" s="560"/>
      <c r="H51" s="560"/>
      <c r="I51" s="560"/>
      <c r="J51" s="560"/>
      <c r="K51" s="560"/>
      <c r="L51" s="560"/>
      <c r="M51" s="561"/>
    </row>
    <row r="52" spans="1:13" x14ac:dyDescent="0.2">
      <c r="A52" s="85"/>
      <c r="B52" s="3"/>
      <c r="C52" s="83"/>
      <c r="D52" s="3"/>
      <c r="E52" s="83"/>
      <c r="F52" s="87"/>
      <c r="G52" s="3"/>
      <c r="H52" s="87"/>
      <c r="I52" s="547"/>
      <c r="J52" s="87"/>
      <c r="K52" s="3"/>
      <c r="L52" s="87"/>
      <c r="M52" s="559"/>
    </row>
    <row r="53" spans="1:13" x14ac:dyDescent="0.2">
      <c r="A53" s="1954"/>
      <c r="B53" s="1955"/>
      <c r="C53" s="1955"/>
      <c r="D53" s="1955"/>
      <c r="E53" s="1955"/>
      <c r="F53" s="1955"/>
      <c r="G53" s="1955"/>
      <c r="H53" s="1955"/>
      <c r="I53" s="1955"/>
      <c r="J53" s="1955"/>
      <c r="K53" s="1955"/>
      <c r="L53" s="1955"/>
      <c r="M53" s="1956"/>
    </row>
    <row r="54" spans="1:13" x14ac:dyDescent="0.2">
      <c r="A54" s="1874" t="s">
        <v>440</v>
      </c>
      <c r="B54" s="1875"/>
      <c r="C54" s="1875"/>
      <c r="D54" s="1875"/>
      <c r="E54" s="1875"/>
      <c r="F54" s="1875"/>
      <c r="G54" s="1875"/>
      <c r="H54" s="1875"/>
      <c r="I54" s="1875"/>
      <c r="J54" s="1875"/>
      <c r="K54" s="1875"/>
      <c r="L54" s="1875"/>
      <c r="M54" s="1923"/>
    </row>
    <row r="55" spans="1:13" ht="15.75" thickBot="1" x14ac:dyDescent="0.3">
      <c r="A55" s="562" t="s">
        <v>441</v>
      </c>
      <c r="B55" s="563"/>
      <c r="C55" s="563"/>
      <c r="D55" s="563"/>
      <c r="E55" s="563"/>
      <c r="F55" s="563"/>
      <c r="G55" s="563"/>
      <c r="H55" s="563"/>
      <c r="I55" s="563"/>
      <c r="J55" s="563"/>
      <c r="K55" s="563"/>
      <c r="L55" s="563"/>
      <c r="M55" s="564"/>
    </row>
  </sheetData>
  <sortState ref="A13:M18">
    <sortCondition ref="A13:A18"/>
  </sortState>
  <mergeCells count="17">
    <mergeCell ref="B8:F8"/>
    <mergeCell ref="G8:H9"/>
    <mergeCell ref="I8:J9"/>
    <mergeCell ref="K8:L9"/>
    <mergeCell ref="M8:M10"/>
    <mergeCell ref="B9:C9"/>
    <mergeCell ref="D9:E9"/>
    <mergeCell ref="B1:M1"/>
    <mergeCell ref="B2:M2"/>
    <mergeCell ref="B3:M3"/>
    <mergeCell ref="B5:M5"/>
    <mergeCell ref="B6:M6"/>
    <mergeCell ref="F9:F10"/>
    <mergeCell ref="A48:M50"/>
    <mergeCell ref="A51:D51"/>
    <mergeCell ref="A53:M53"/>
    <mergeCell ref="A54:M54"/>
  </mergeCells>
  <phoneticPr fontId="6" type="noConversion"/>
  <printOptions verticalCentered="1" gridLines="1"/>
  <pageMargins left="0.64" right="0.12" top="0.19685039370078741" bottom="0.19685039370078741" header="0" footer="0"/>
  <pageSetup scale="5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U47"/>
  <sheetViews>
    <sheetView workbookViewId="0">
      <selection activeCell="C12" sqref="C12"/>
    </sheetView>
  </sheetViews>
  <sheetFormatPr baseColWidth="10" defaultColWidth="9.140625" defaultRowHeight="12.75" x14ac:dyDescent="0.2"/>
  <cols>
    <col min="1" max="1" width="29" style="463" customWidth="1"/>
    <col min="2" max="2" width="9" style="463" bestFit="1" customWidth="1"/>
    <col min="3" max="3" width="13.85546875" style="463" bestFit="1" customWidth="1"/>
    <col min="4" max="4" width="7" style="463" bestFit="1" customWidth="1"/>
    <col min="5" max="5" width="12.28515625" style="463" bestFit="1" customWidth="1"/>
    <col min="6" max="6" width="15.140625" style="463" bestFit="1" customWidth="1"/>
    <col min="7" max="7" width="8.28515625" style="463" bestFit="1" customWidth="1"/>
    <col min="8" max="8" width="13.85546875" style="463" bestFit="1" customWidth="1"/>
    <col min="9" max="9" width="8.5703125" style="463" customWidth="1"/>
    <col min="10" max="10" width="13.85546875" style="463" bestFit="1" customWidth="1"/>
    <col min="11" max="11" width="7.5703125" style="463" bestFit="1" customWidth="1"/>
    <col min="12" max="12" width="12.28515625" style="463" bestFit="1" customWidth="1"/>
    <col min="13" max="13" width="15.140625" style="514" bestFit="1" customWidth="1"/>
    <col min="14" max="16384" width="9.140625" style="463"/>
  </cols>
  <sheetData>
    <row r="1" spans="1:17" x14ac:dyDescent="0.2">
      <c r="A1" s="462" t="s">
        <v>0</v>
      </c>
      <c r="B1" s="1972" t="s">
        <v>78</v>
      </c>
      <c r="C1" s="1972"/>
      <c r="D1" s="1972"/>
      <c r="E1" s="1972"/>
      <c r="F1" s="1972"/>
      <c r="G1" s="1972"/>
      <c r="H1" s="1972"/>
      <c r="I1" s="1972"/>
      <c r="J1" s="1972"/>
      <c r="K1" s="1972"/>
      <c r="L1" s="1972"/>
      <c r="M1" s="1972"/>
    </row>
    <row r="2" spans="1:17" x14ac:dyDescent="0.2">
      <c r="A2" s="464" t="s">
        <v>1</v>
      </c>
      <c r="B2" s="1973" t="s">
        <v>2</v>
      </c>
      <c r="C2" s="1973"/>
      <c r="D2" s="1973"/>
      <c r="E2" s="1973"/>
      <c r="F2" s="1973"/>
      <c r="G2" s="1973"/>
      <c r="H2" s="1973"/>
      <c r="I2" s="1973"/>
      <c r="J2" s="1973"/>
      <c r="K2" s="1973"/>
      <c r="L2" s="1973"/>
      <c r="M2" s="1973"/>
    </row>
    <row r="3" spans="1:17" x14ac:dyDescent="0.2">
      <c r="A3" s="464" t="s">
        <v>3</v>
      </c>
      <c r="B3" s="1973" t="s">
        <v>267</v>
      </c>
      <c r="C3" s="1973"/>
      <c r="D3" s="1973"/>
      <c r="E3" s="1973"/>
      <c r="F3" s="1973"/>
      <c r="G3" s="1973"/>
      <c r="H3" s="1973"/>
      <c r="I3" s="1973"/>
      <c r="J3" s="1973"/>
      <c r="K3" s="1973"/>
      <c r="L3" s="1973"/>
      <c r="M3" s="1973"/>
    </row>
    <row r="4" spans="1:17" x14ac:dyDescent="0.2">
      <c r="A4" s="465"/>
      <c r="B4" s="1973" t="s">
        <v>420</v>
      </c>
      <c r="C4" s="1973"/>
      <c r="D4" s="1973"/>
      <c r="E4" s="1973"/>
      <c r="F4" s="1973"/>
      <c r="G4" s="1973"/>
      <c r="H4" s="1973"/>
      <c r="I4" s="1973"/>
      <c r="J4" s="1973"/>
      <c r="K4" s="1973"/>
      <c r="L4" s="1973"/>
      <c r="M4" s="1973"/>
    </row>
    <row r="5" spans="1:17" x14ac:dyDescent="0.2">
      <c r="A5" s="465"/>
      <c r="B5" s="466"/>
      <c r="C5" s="467"/>
      <c r="D5" s="467" t="s">
        <v>421</v>
      </c>
      <c r="E5" s="467"/>
      <c r="F5" s="467"/>
      <c r="G5" s="466"/>
      <c r="H5" s="467"/>
      <c r="I5" s="467" t="s">
        <v>422</v>
      </c>
      <c r="J5" s="467"/>
      <c r="K5" s="467"/>
      <c r="L5" s="467"/>
      <c r="M5" s="468"/>
    </row>
    <row r="6" spans="1:17" ht="13.5" thickBot="1" x14ac:dyDescent="0.25">
      <c r="A6" s="1974" t="s">
        <v>73</v>
      </c>
      <c r="B6" s="1974"/>
      <c r="C6" s="1974"/>
      <c r="D6" s="1974"/>
      <c r="E6" s="1974"/>
      <c r="F6" s="1974"/>
      <c r="G6" s="1974"/>
      <c r="H6" s="1974"/>
      <c r="I6" s="1974"/>
      <c r="J6" s="1974"/>
      <c r="K6" s="1974"/>
      <c r="L6" s="1974"/>
      <c r="M6" s="1974"/>
    </row>
    <row r="7" spans="1:17" ht="13.5" thickBot="1" x14ac:dyDescent="0.25">
      <c r="A7" s="1975" t="s">
        <v>335</v>
      </c>
      <c r="B7" s="1976" t="s">
        <v>5</v>
      </c>
      <c r="C7" s="1976"/>
      <c r="D7" s="1976"/>
      <c r="E7" s="1976"/>
      <c r="F7" s="1976"/>
      <c r="G7" s="1977" t="s">
        <v>6</v>
      </c>
      <c r="H7" s="1977"/>
      <c r="I7" s="1975" t="s">
        <v>7</v>
      </c>
      <c r="J7" s="1975"/>
      <c r="K7" s="1978" t="s">
        <v>97</v>
      </c>
      <c r="L7" s="1978"/>
      <c r="M7" s="1979" t="s">
        <v>336</v>
      </c>
      <c r="O7" s="469"/>
      <c r="P7" s="470"/>
      <c r="Q7" s="470"/>
    </row>
    <row r="8" spans="1:17" ht="13.5" thickBot="1" x14ac:dyDescent="0.25">
      <c r="A8" s="1975"/>
      <c r="B8" s="1980" t="s">
        <v>10</v>
      </c>
      <c r="C8" s="1980"/>
      <c r="D8" s="1980" t="s">
        <v>67</v>
      </c>
      <c r="E8" s="1980"/>
      <c r="F8" s="1975" t="s">
        <v>66</v>
      </c>
      <c r="G8" s="1977"/>
      <c r="H8" s="1977"/>
      <c r="I8" s="1975"/>
      <c r="J8" s="1975"/>
      <c r="K8" s="1981" t="s">
        <v>65</v>
      </c>
      <c r="L8" s="1981"/>
      <c r="M8" s="1979"/>
    </row>
    <row r="9" spans="1:17" ht="13.5" thickBot="1" x14ac:dyDescent="0.25">
      <c r="A9" s="1975"/>
      <c r="B9" s="471" t="s">
        <v>12</v>
      </c>
      <c r="C9" s="472" t="s">
        <v>13</v>
      </c>
      <c r="D9" s="473" t="s">
        <v>12</v>
      </c>
      <c r="E9" s="350" t="s">
        <v>13</v>
      </c>
      <c r="F9" s="1975"/>
      <c r="G9" s="474" t="s">
        <v>12</v>
      </c>
      <c r="H9" s="475" t="s">
        <v>13</v>
      </c>
      <c r="I9" s="476" t="s">
        <v>12</v>
      </c>
      <c r="J9" s="477" t="s">
        <v>13</v>
      </c>
      <c r="K9" s="475" t="s">
        <v>12</v>
      </c>
      <c r="L9" s="475" t="s">
        <v>13</v>
      </c>
      <c r="M9" s="1979"/>
      <c r="O9" s="478"/>
      <c r="P9" s="478"/>
    </row>
    <row r="10" spans="1:17" ht="13.5" thickBot="1" x14ac:dyDescent="0.25">
      <c r="A10" s="479">
        <v>1</v>
      </c>
      <c r="B10" s="474">
        <v>2</v>
      </c>
      <c r="C10" s="474">
        <v>3</v>
      </c>
      <c r="D10" s="475">
        <v>4</v>
      </c>
      <c r="E10" s="477">
        <v>5</v>
      </c>
      <c r="F10" s="480" t="s">
        <v>14</v>
      </c>
      <c r="G10" s="481">
        <v>7</v>
      </c>
      <c r="H10" s="482">
        <v>8</v>
      </c>
      <c r="I10" s="483">
        <v>9</v>
      </c>
      <c r="J10" s="484">
        <v>10</v>
      </c>
      <c r="K10" s="481">
        <v>11</v>
      </c>
      <c r="L10" s="482">
        <v>12</v>
      </c>
      <c r="M10" s="485" t="s">
        <v>15</v>
      </c>
      <c r="O10" s="478"/>
    </row>
    <row r="11" spans="1:17" x14ac:dyDescent="0.2">
      <c r="A11" s="486" t="s">
        <v>61</v>
      </c>
      <c r="B11" s="1300"/>
      <c r="C11" s="1301"/>
      <c r="D11" s="1301"/>
      <c r="E11" s="1301"/>
      <c r="F11" s="1302">
        <f>+C11+E11</f>
        <v>0</v>
      </c>
      <c r="G11" s="1300"/>
      <c r="H11" s="1302"/>
      <c r="I11" s="1303"/>
      <c r="J11" s="1304"/>
      <c r="K11" s="1300"/>
      <c r="L11" s="1302"/>
      <c r="M11" s="1305">
        <f>+F11+H11+J11+L11</f>
        <v>0</v>
      </c>
    </row>
    <row r="12" spans="1:17" x14ac:dyDescent="0.2">
      <c r="A12" s="487" t="s">
        <v>57</v>
      </c>
      <c r="B12" s="1306">
        <v>70</v>
      </c>
      <c r="C12" s="1307">
        <v>1100888000</v>
      </c>
      <c r="D12" s="1306">
        <v>82</v>
      </c>
      <c r="E12" s="1307">
        <v>181440085</v>
      </c>
      <c r="F12" s="1308">
        <f>+C12+E12</f>
        <v>1282328085</v>
      </c>
      <c r="G12" s="1309"/>
      <c r="H12" s="1308"/>
      <c r="I12" s="1310"/>
      <c r="J12" s="1311"/>
      <c r="K12" s="1309"/>
      <c r="L12" s="1308"/>
      <c r="M12" s="1312">
        <f>+F12+H12+J12+L12</f>
        <v>1282328085</v>
      </c>
      <c r="N12" s="478"/>
      <c r="O12" s="488"/>
      <c r="P12" s="470"/>
      <c r="Q12" s="478"/>
    </row>
    <row r="13" spans="1:17" x14ac:dyDescent="0.2">
      <c r="A13" s="487" t="s">
        <v>60</v>
      </c>
      <c r="B13" s="1309"/>
      <c r="C13" s="1313"/>
      <c r="D13" s="1306">
        <v>50</v>
      </c>
      <c r="E13" s="1307">
        <v>173294025</v>
      </c>
      <c r="F13" s="1308">
        <f>+C13+E13</f>
        <v>173294025</v>
      </c>
      <c r="G13" s="1309"/>
      <c r="H13" s="1308"/>
      <c r="I13" s="1310"/>
      <c r="J13" s="1311"/>
      <c r="K13" s="1309"/>
      <c r="L13" s="1308"/>
      <c r="M13" s="1312">
        <f>+F13+H13+J13+L13</f>
        <v>173294025</v>
      </c>
      <c r="N13" s="478"/>
      <c r="O13" s="488"/>
      <c r="P13" s="470"/>
      <c r="Q13" s="478"/>
    </row>
    <row r="14" spans="1:17" x14ac:dyDescent="0.2">
      <c r="A14" s="487" t="s">
        <v>54</v>
      </c>
      <c r="B14" s="1309"/>
      <c r="C14" s="1313"/>
      <c r="D14" s="1306">
        <v>110</v>
      </c>
      <c r="E14" s="1307">
        <v>338129824</v>
      </c>
      <c r="F14" s="1308">
        <f>+C14+E14</f>
        <v>338129824</v>
      </c>
      <c r="G14" s="1309"/>
      <c r="H14" s="1308"/>
      <c r="I14" s="1310"/>
      <c r="J14" s="1311"/>
      <c r="K14" s="1309"/>
      <c r="L14" s="1308"/>
      <c r="M14" s="1312">
        <f>+F14+H14+J14+L14</f>
        <v>338129824</v>
      </c>
      <c r="N14" s="478"/>
      <c r="O14" s="488"/>
      <c r="P14" s="470"/>
      <c r="Q14" s="478"/>
    </row>
    <row r="15" spans="1:17" x14ac:dyDescent="0.2">
      <c r="A15" s="487" t="s">
        <v>83</v>
      </c>
      <c r="B15" s="1309"/>
      <c r="C15" s="1313"/>
      <c r="D15" s="1306">
        <v>53</v>
      </c>
      <c r="E15" s="1307">
        <v>122950370</v>
      </c>
      <c r="F15" s="1308">
        <f>+C15+E15</f>
        <v>122950370</v>
      </c>
      <c r="G15" s="1309"/>
      <c r="H15" s="1308"/>
      <c r="I15" s="1310"/>
      <c r="J15" s="1311"/>
      <c r="K15" s="1309"/>
      <c r="L15" s="1308"/>
      <c r="M15" s="1312">
        <f>+F15+H15+J15+L15</f>
        <v>122950370</v>
      </c>
      <c r="N15" s="478"/>
      <c r="O15" s="488"/>
      <c r="P15" s="470"/>
      <c r="Q15" s="478"/>
    </row>
    <row r="16" spans="1:17" x14ac:dyDescent="0.2">
      <c r="A16" s="489" t="s">
        <v>337</v>
      </c>
      <c r="B16" s="1314">
        <f>SUM(B12:B15)</f>
        <v>70</v>
      </c>
      <c r="C16" s="1315">
        <f>SUM(C12:C15)</f>
        <v>1100888000</v>
      </c>
      <c r="D16" s="1315">
        <f>SUM(D12:D15)</f>
        <v>295</v>
      </c>
      <c r="E16" s="1315">
        <v>815814305</v>
      </c>
      <c r="F16" s="1315">
        <f t="shared" ref="F16:M16" si="0">SUM(F12:F15)</f>
        <v>1916702304</v>
      </c>
      <c r="G16" s="1315">
        <f t="shared" si="0"/>
        <v>0</v>
      </c>
      <c r="H16" s="1315">
        <f t="shared" si="0"/>
        <v>0</v>
      </c>
      <c r="I16" s="1315">
        <f t="shared" si="0"/>
        <v>0</v>
      </c>
      <c r="J16" s="1315">
        <f t="shared" si="0"/>
        <v>0</v>
      </c>
      <c r="K16" s="1315">
        <f t="shared" si="0"/>
        <v>0</v>
      </c>
      <c r="L16" s="1315">
        <f t="shared" si="0"/>
        <v>0</v>
      </c>
      <c r="M16" s="1316">
        <f t="shared" si="0"/>
        <v>1916702304</v>
      </c>
      <c r="O16" s="490"/>
      <c r="P16" s="470"/>
      <c r="Q16" s="491"/>
    </row>
    <row r="17" spans="1:17" ht="13.5" thickBot="1" x14ac:dyDescent="0.25">
      <c r="A17" s="492" t="s">
        <v>58</v>
      </c>
      <c r="B17" s="1309"/>
      <c r="C17" s="1313"/>
      <c r="D17" s="1313"/>
      <c r="E17" s="1313"/>
      <c r="F17" s="1308">
        <f t="shared" ref="F17:F35" si="1">+C17+E17</f>
        <v>0</v>
      </c>
      <c r="G17" s="1309"/>
      <c r="H17" s="1308"/>
      <c r="I17" s="1310"/>
      <c r="J17" s="1311"/>
      <c r="K17" s="1309"/>
      <c r="L17" s="1308"/>
      <c r="M17" s="1312">
        <f t="shared" ref="M17:M22" si="2">+F17+H17+J17+L17</f>
        <v>0</v>
      </c>
      <c r="O17" s="469"/>
      <c r="P17" s="470"/>
      <c r="Q17" s="491"/>
    </row>
    <row r="18" spans="1:17" s="331" customFormat="1" ht="14.25" thickTop="1" thickBot="1" x14ac:dyDescent="0.25">
      <c r="A18" s="493" t="s">
        <v>57</v>
      </c>
      <c r="B18" s="1317"/>
      <c r="C18" s="1318"/>
      <c r="D18" s="1318"/>
      <c r="E18" s="1319"/>
      <c r="F18" s="1308">
        <f t="shared" si="1"/>
        <v>0</v>
      </c>
      <c r="G18" s="1306">
        <v>29</v>
      </c>
      <c r="H18" s="1307">
        <v>109622754</v>
      </c>
      <c r="I18" s="1310"/>
      <c r="J18" s="1311"/>
      <c r="K18" s="1309"/>
      <c r="L18" s="1308"/>
      <c r="M18" s="1312">
        <f t="shared" si="2"/>
        <v>109622754</v>
      </c>
      <c r="N18" s="329"/>
      <c r="O18" s="494"/>
      <c r="P18" s="470"/>
      <c r="Q18" s="491"/>
    </row>
    <row r="19" spans="1:17" ht="13.5" thickTop="1" x14ac:dyDescent="0.2">
      <c r="A19" s="493" t="s">
        <v>261</v>
      </c>
      <c r="B19" s="1317"/>
      <c r="C19" s="1318"/>
      <c r="D19" s="1318"/>
      <c r="E19" s="1318"/>
      <c r="F19" s="1308">
        <f t="shared" si="1"/>
        <v>0</v>
      </c>
      <c r="G19" s="1306">
        <v>210</v>
      </c>
      <c r="H19" s="1307">
        <f>864949130+6662181</f>
        <v>871611311</v>
      </c>
      <c r="I19" s="1310"/>
      <c r="J19" s="1311"/>
      <c r="K19" s="1309"/>
      <c r="L19" s="1308"/>
      <c r="M19" s="1312">
        <f t="shared" si="2"/>
        <v>871611311</v>
      </c>
      <c r="N19" s="329"/>
      <c r="O19" s="494"/>
      <c r="P19" s="470"/>
      <c r="Q19" s="491"/>
    </row>
    <row r="20" spans="1:17" x14ac:dyDescent="0.2">
      <c r="A20" s="493" t="s">
        <v>54</v>
      </c>
      <c r="B20" s="1317"/>
      <c r="C20" s="1318"/>
      <c r="D20" s="1318"/>
      <c r="E20" s="1318"/>
      <c r="F20" s="1308">
        <f t="shared" si="1"/>
        <v>0</v>
      </c>
      <c r="G20" s="1306">
        <v>110</v>
      </c>
      <c r="H20" s="1307">
        <v>384555604</v>
      </c>
      <c r="I20" s="1310"/>
      <c r="J20" s="1311"/>
      <c r="K20" s="1309"/>
      <c r="L20" s="1308"/>
      <c r="M20" s="1312">
        <f t="shared" si="2"/>
        <v>384555604</v>
      </c>
      <c r="N20" s="329"/>
      <c r="O20" s="494"/>
      <c r="P20" s="470"/>
      <c r="Q20" s="494"/>
    </row>
    <row r="21" spans="1:17" x14ac:dyDescent="0.2">
      <c r="A21" s="493" t="s">
        <v>83</v>
      </c>
      <c r="B21" s="1320"/>
      <c r="C21" s="1321"/>
      <c r="D21" s="1321"/>
      <c r="E21" s="1321"/>
      <c r="F21" s="1308">
        <f t="shared" si="1"/>
        <v>0</v>
      </c>
      <c r="G21" s="1306">
        <v>15</v>
      </c>
      <c r="H21" s="1307">
        <v>64186153</v>
      </c>
      <c r="I21" s="1310"/>
      <c r="J21" s="1311"/>
      <c r="K21" s="1309"/>
      <c r="L21" s="1308"/>
      <c r="M21" s="1312">
        <f t="shared" si="2"/>
        <v>64186153</v>
      </c>
      <c r="N21" s="329"/>
      <c r="O21" s="494"/>
      <c r="P21" s="470"/>
      <c r="Q21" s="494"/>
    </row>
    <row r="22" spans="1:17" x14ac:dyDescent="0.2">
      <c r="A22" s="487" t="s">
        <v>53</v>
      </c>
      <c r="B22" s="1320"/>
      <c r="C22" s="1321"/>
      <c r="D22" s="1321"/>
      <c r="E22" s="1321"/>
      <c r="F22" s="1308">
        <f t="shared" si="1"/>
        <v>0</v>
      </c>
      <c r="G22" s="1306">
        <v>1</v>
      </c>
      <c r="H22" s="1307">
        <v>17953045</v>
      </c>
      <c r="I22" s="1310"/>
      <c r="J22" s="1311"/>
      <c r="K22" s="1309"/>
      <c r="L22" s="1308"/>
      <c r="M22" s="1312">
        <f t="shared" si="2"/>
        <v>17953045</v>
      </c>
      <c r="N22" s="329"/>
      <c r="O22" s="494"/>
      <c r="P22" s="470"/>
      <c r="Q22" s="494"/>
    </row>
    <row r="23" spans="1:17" x14ac:dyDescent="0.2">
      <c r="A23" s="489" t="s">
        <v>338</v>
      </c>
      <c r="B23" s="1314">
        <f>SUM(B18:B22)</f>
        <v>0</v>
      </c>
      <c r="C23" s="1315">
        <f>SUM(C18:C22)</f>
        <v>0</v>
      </c>
      <c r="D23" s="1315">
        <f>SUM(D18:D22)</f>
        <v>0</v>
      </c>
      <c r="E23" s="1315">
        <f>SUM(E18:E22)</f>
        <v>0</v>
      </c>
      <c r="F23" s="1322">
        <f t="shared" si="1"/>
        <v>0</v>
      </c>
      <c r="G23" s="1314">
        <f t="shared" ref="G23:M23" si="3">SUM(G18:G22)</f>
        <v>365</v>
      </c>
      <c r="H23" s="1322">
        <f t="shared" si="3"/>
        <v>1447928867</v>
      </c>
      <c r="I23" s="1323">
        <f t="shared" si="3"/>
        <v>0</v>
      </c>
      <c r="J23" s="1324">
        <f t="shared" si="3"/>
        <v>0</v>
      </c>
      <c r="K23" s="1314">
        <f t="shared" si="3"/>
        <v>0</v>
      </c>
      <c r="L23" s="1322">
        <f t="shared" si="3"/>
        <v>0</v>
      </c>
      <c r="M23" s="1316">
        <f t="shared" si="3"/>
        <v>1447928867</v>
      </c>
      <c r="O23" s="332"/>
      <c r="P23" s="470"/>
      <c r="Q23" s="494"/>
    </row>
    <row r="24" spans="1:17" x14ac:dyDescent="0.2">
      <c r="A24" s="492" t="s">
        <v>91</v>
      </c>
      <c r="B24" s="1309"/>
      <c r="C24" s="1313"/>
      <c r="D24" s="1313"/>
      <c r="E24" s="1313"/>
      <c r="F24" s="1308">
        <f t="shared" si="1"/>
        <v>0</v>
      </c>
      <c r="G24" s="1309"/>
      <c r="H24" s="1308"/>
      <c r="I24" s="1310"/>
      <c r="J24" s="1311"/>
      <c r="K24" s="1309"/>
      <c r="L24" s="1308"/>
      <c r="M24" s="1312">
        <f t="shared" ref="M24:M35" si="4">+F24+H24+J24+L24</f>
        <v>0</v>
      </c>
      <c r="O24" s="494"/>
      <c r="P24" s="470"/>
      <c r="Q24" s="495"/>
    </row>
    <row r="25" spans="1:17" s="331" customFormat="1" x14ac:dyDescent="0.2">
      <c r="A25" s="493" t="s">
        <v>262</v>
      </c>
      <c r="B25" s="1317"/>
      <c r="C25" s="1318"/>
      <c r="D25" s="1318"/>
      <c r="E25" s="1318"/>
      <c r="F25" s="1308">
        <f t="shared" si="1"/>
        <v>0</v>
      </c>
      <c r="G25" s="1309"/>
      <c r="H25" s="1308"/>
      <c r="I25" s="1306">
        <v>14</v>
      </c>
      <c r="J25" s="1325">
        <v>60000000</v>
      </c>
      <c r="K25" s="1309"/>
      <c r="L25" s="1308"/>
      <c r="M25" s="1312">
        <f t="shared" si="4"/>
        <v>60000000</v>
      </c>
      <c r="N25" s="329"/>
      <c r="O25" s="494"/>
      <c r="P25" s="470"/>
    </row>
    <row r="26" spans="1:17" x14ac:dyDescent="0.2">
      <c r="A26" s="493" t="s">
        <v>50</v>
      </c>
      <c r="B26" s="1317"/>
      <c r="C26" s="1318"/>
      <c r="D26" s="1318"/>
      <c r="E26" s="1318"/>
      <c r="F26" s="1308">
        <f t="shared" si="1"/>
        <v>0</v>
      </c>
      <c r="G26" s="1309"/>
      <c r="H26" s="1308"/>
      <c r="I26" s="1306">
        <v>60</v>
      </c>
      <c r="J26" s="1325">
        <v>130000000</v>
      </c>
      <c r="K26" s="1309"/>
      <c r="L26" s="1308"/>
      <c r="M26" s="1312">
        <f t="shared" si="4"/>
        <v>130000000</v>
      </c>
      <c r="N26" s="329"/>
      <c r="O26" s="494"/>
      <c r="P26" s="470"/>
    </row>
    <row r="27" spans="1:17" x14ac:dyDescent="0.2">
      <c r="A27" s="493" t="s">
        <v>47</v>
      </c>
      <c r="B27" s="1317"/>
      <c r="C27" s="1318"/>
      <c r="D27" s="1318"/>
      <c r="E27" s="1318"/>
      <c r="F27" s="1308">
        <f t="shared" si="1"/>
        <v>0</v>
      </c>
      <c r="G27" s="1309"/>
      <c r="H27" s="1308"/>
      <c r="I27" s="1306">
        <v>120</v>
      </c>
      <c r="J27" s="1325">
        <v>349841317</v>
      </c>
      <c r="K27" s="1309"/>
      <c r="L27" s="1308"/>
      <c r="M27" s="1312">
        <f t="shared" si="4"/>
        <v>349841317</v>
      </c>
      <c r="N27" s="329"/>
      <c r="O27" s="494"/>
      <c r="P27" s="470"/>
    </row>
    <row r="28" spans="1:17" x14ac:dyDescent="0.2">
      <c r="A28" s="493" t="s">
        <v>48</v>
      </c>
      <c r="B28" s="1317"/>
      <c r="C28" s="1318"/>
      <c r="D28" s="1318"/>
      <c r="E28" s="1318"/>
      <c r="F28" s="1308">
        <f t="shared" si="1"/>
        <v>0</v>
      </c>
      <c r="G28" s="1309"/>
      <c r="H28" s="1308"/>
      <c r="I28" s="1306">
        <v>4</v>
      </c>
      <c r="J28" s="1325">
        <v>22000000</v>
      </c>
      <c r="K28" s="1309"/>
      <c r="L28" s="1308"/>
      <c r="M28" s="1312">
        <f t="shared" si="4"/>
        <v>22000000</v>
      </c>
      <c r="N28" s="329"/>
      <c r="O28" s="494"/>
      <c r="P28" s="470"/>
    </row>
    <row r="29" spans="1:17" x14ac:dyDescent="0.2">
      <c r="A29" s="493" t="s">
        <v>46</v>
      </c>
      <c r="B29" s="1317"/>
      <c r="C29" s="1318"/>
      <c r="D29" s="1318"/>
      <c r="E29" s="1318"/>
      <c r="F29" s="1308">
        <f t="shared" si="1"/>
        <v>0</v>
      </c>
      <c r="G29" s="1309"/>
      <c r="H29" s="1308"/>
      <c r="I29" s="1306">
        <v>15</v>
      </c>
      <c r="J29" s="1326">
        <v>35682634</v>
      </c>
      <c r="K29" s="1309"/>
      <c r="L29" s="1308"/>
      <c r="M29" s="1312">
        <f t="shared" si="4"/>
        <v>35682634</v>
      </c>
      <c r="N29" s="329"/>
      <c r="O29" s="494"/>
      <c r="P29" s="470"/>
    </row>
    <row r="30" spans="1:17" x14ac:dyDescent="0.2">
      <c r="A30" s="493" t="s">
        <v>45</v>
      </c>
      <c r="B30" s="1317"/>
      <c r="C30" s="1318"/>
      <c r="D30" s="1318"/>
      <c r="E30" s="1318"/>
      <c r="F30" s="1308">
        <f t="shared" si="1"/>
        <v>0</v>
      </c>
      <c r="G30" s="1309"/>
      <c r="H30" s="1308"/>
      <c r="I30" s="1306">
        <v>14</v>
      </c>
      <c r="J30" s="1325">
        <v>30000000</v>
      </c>
      <c r="K30" s="1309"/>
      <c r="L30" s="1308"/>
      <c r="M30" s="1312">
        <f t="shared" si="4"/>
        <v>30000000</v>
      </c>
      <c r="N30" s="329"/>
      <c r="O30" s="494"/>
      <c r="P30" s="470"/>
    </row>
    <row r="31" spans="1:17" x14ac:dyDescent="0.2">
      <c r="A31" s="487" t="s">
        <v>39</v>
      </c>
      <c r="B31" s="1317"/>
      <c r="C31" s="1318"/>
      <c r="D31" s="1318"/>
      <c r="E31" s="1318"/>
      <c r="F31" s="1308">
        <f t="shared" si="1"/>
        <v>0</v>
      </c>
      <c r="G31" s="1309"/>
      <c r="H31" s="1308"/>
      <c r="I31" s="1306">
        <v>4</v>
      </c>
      <c r="J31" s="1325">
        <v>21417936</v>
      </c>
      <c r="K31" s="1309"/>
      <c r="L31" s="1308"/>
      <c r="M31" s="1312">
        <f t="shared" si="4"/>
        <v>21417936</v>
      </c>
      <c r="N31" s="329"/>
      <c r="O31" s="494"/>
      <c r="P31" s="470"/>
    </row>
    <row r="32" spans="1:17" x14ac:dyDescent="0.2">
      <c r="A32" s="493" t="s">
        <v>86</v>
      </c>
      <c r="B32" s="1317"/>
      <c r="C32" s="1318"/>
      <c r="D32" s="1318"/>
      <c r="E32" s="1318"/>
      <c r="F32" s="1308">
        <f t="shared" si="1"/>
        <v>0</v>
      </c>
      <c r="G32" s="1309"/>
      <c r="H32" s="1308"/>
      <c r="I32" s="1306">
        <v>70</v>
      </c>
      <c r="J32" s="1325">
        <v>157343600</v>
      </c>
      <c r="K32" s="1309"/>
      <c r="L32" s="1308"/>
      <c r="M32" s="1312">
        <f t="shared" si="4"/>
        <v>157343600</v>
      </c>
      <c r="N32" s="329"/>
      <c r="O32" s="494"/>
      <c r="P32" s="470"/>
    </row>
    <row r="33" spans="1:47" x14ac:dyDescent="0.2">
      <c r="A33" s="493" t="s">
        <v>41</v>
      </c>
      <c r="B33" s="1317"/>
      <c r="C33" s="1318"/>
      <c r="D33" s="1318"/>
      <c r="E33" s="1318"/>
      <c r="F33" s="1308">
        <f t="shared" si="1"/>
        <v>0</v>
      </c>
      <c r="G33" s="1309"/>
      <c r="H33" s="1308"/>
      <c r="I33" s="1306">
        <v>15</v>
      </c>
      <c r="J33" s="1325">
        <f>35000000+1163047</f>
        <v>36163047</v>
      </c>
      <c r="K33" s="1309"/>
      <c r="L33" s="1308"/>
      <c r="M33" s="1312">
        <f t="shared" si="4"/>
        <v>36163047</v>
      </c>
      <c r="N33" s="329"/>
      <c r="O33" s="494"/>
      <c r="P33" s="470"/>
    </row>
    <row r="34" spans="1:47" x14ac:dyDescent="0.2">
      <c r="A34" s="493" t="s">
        <v>40</v>
      </c>
      <c r="B34" s="1317"/>
      <c r="C34" s="1318"/>
      <c r="D34" s="1318"/>
      <c r="E34" s="1318"/>
      <c r="F34" s="1308">
        <f t="shared" si="1"/>
        <v>0</v>
      </c>
      <c r="G34" s="1309"/>
      <c r="H34" s="1308"/>
      <c r="I34" s="1306">
        <v>46</v>
      </c>
      <c r="J34" s="1325">
        <f>179413761-5365268</f>
        <v>174048493</v>
      </c>
      <c r="K34" s="1309"/>
      <c r="L34" s="1308"/>
      <c r="M34" s="1312">
        <f t="shared" si="4"/>
        <v>174048493</v>
      </c>
      <c r="N34" s="329"/>
      <c r="O34" s="494"/>
      <c r="P34" s="470"/>
      <c r="Q34" s="334"/>
    </row>
    <row r="35" spans="1:47" x14ac:dyDescent="0.2">
      <c r="A35" s="493" t="s">
        <v>130</v>
      </c>
      <c r="B35" s="1317"/>
      <c r="C35" s="1318"/>
      <c r="D35" s="1318"/>
      <c r="E35" s="1318"/>
      <c r="F35" s="1308">
        <f t="shared" si="1"/>
        <v>0</v>
      </c>
      <c r="G35" s="1309"/>
      <c r="H35" s="1308"/>
      <c r="I35" s="1306">
        <v>3</v>
      </c>
      <c r="J35" s="1325">
        <v>9119254</v>
      </c>
      <c r="K35" s="1309"/>
      <c r="L35" s="1308"/>
      <c r="M35" s="1312">
        <f t="shared" si="4"/>
        <v>9119254</v>
      </c>
      <c r="N35" s="329"/>
      <c r="O35" s="494"/>
      <c r="P35" s="470"/>
    </row>
    <row r="36" spans="1:47" x14ac:dyDescent="0.2">
      <c r="A36" s="496" t="s">
        <v>27</v>
      </c>
      <c r="B36" s="1314">
        <f t="shared" ref="B36:M36" si="5">SUM(B25:B35)</f>
        <v>0</v>
      </c>
      <c r="C36" s="1315">
        <f t="shared" si="5"/>
        <v>0</v>
      </c>
      <c r="D36" s="1315">
        <f t="shared" si="5"/>
        <v>0</v>
      </c>
      <c r="E36" s="1315">
        <f t="shared" si="5"/>
        <v>0</v>
      </c>
      <c r="F36" s="1322">
        <f t="shared" si="5"/>
        <v>0</v>
      </c>
      <c r="G36" s="1314">
        <f t="shared" si="5"/>
        <v>0</v>
      </c>
      <c r="H36" s="1322">
        <f t="shared" si="5"/>
        <v>0</v>
      </c>
      <c r="I36" s="1323">
        <f t="shared" si="5"/>
        <v>365</v>
      </c>
      <c r="J36" s="1324">
        <f t="shared" si="5"/>
        <v>1025616281</v>
      </c>
      <c r="K36" s="1314">
        <f t="shared" si="5"/>
        <v>0</v>
      </c>
      <c r="L36" s="1322">
        <f t="shared" si="5"/>
        <v>0</v>
      </c>
      <c r="M36" s="1316">
        <f t="shared" si="5"/>
        <v>1025616281</v>
      </c>
      <c r="O36" s="332"/>
      <c r="P36" s="470"/>
    </row>
    <row r="37" spans="1:47" x14ac:dyDescent="0.2">
      <c r="A37" s="492" t="s">
        <v>339</v>
      </c>
      <c r="B37" s="1309"/>
      <c r="C37" s="1313"/>
      <c r="D37" s="1313"/>
      <c r="E37" s="1313"/>
      <c r="F37" s="1308"/>
      <c r="G37" s="1309"/>
      <c r="H37" s="1308"/>
      <c r="I37" s="1310"/>
      <c r="J37" s="1311"/>
      <c r="K37" s="1327"/>
      <c r="L37" s="1328"/>
      <c r="M37" s="1312"/>
      <c r="O37" s="494"/>
    </row>
    <row r="38" spans="1:47" s="331" customFormat="1" x14ac:dyDescent="0.2">
      <c r="A38" s="487" t="s">
        <v>36</v>
      </c>
      <c r="B38" s="1309"/>
      <c r="C38" s="1313"/>
      <c r="D38" s="1313"/>
      <c r="E38" s="1313"/>
      <c r="F38" s="1308">
        <f>+C38+E38</f>
        <v>0</v>
      </c>
      <c r="G38" s="1309"/>
      <c r="H38" s="1308"/>
      <c r="I38" s="1310"/>
      <c r="J38" s="1311"/>
      <c r="K38" s="1306">
        <v>365</v>
      </c>
      <c r="L38" s="1306">
        <v>293929560</v>
      </c>
      <c r="M38" s="1312">
        <f>C38+E38+H38+J38+L38</f>
        <v>293929560</v>
      </c>
      <c r="N38" s="335"/>
      <c r="O38" s="497"/>
      <c r="P38" s="463"/>
      <c r="Q38" s="463"/>
    </row>
    <row r="39" spans="1:47" ht="13.5" thickBot="1" x14ac:dyDescent="0.25">
      <c r="A39" s="498" t="s">
        <v>340</v>
      </c>
      <c r="B39" s="1329">
        <f t="shared" ref="B39:H39" si="6">SUM(B30:B38)</f>
        <v>0</v>
      </c>
      <c r="C39" s="1330">
        <f t="shared" si="6"/>
        <v>0</v>
      </c>
      <c r="D39" s="1330">
        <f t="shared" si="6"/>
        <v>0</v>
      </c>
      <c r="E39" s="1330">
        <f t="shared" si="6"/>
        <v>0</v>
      </c>
      <c r="F39" s="1331">
        <f t="shared" si="6"/>
        <v>0</v>
      </c>
      <c r="G39" s="1329">
        <f t="shared" si="6"/>
        <v>0</v>
      </c>
      <c r="H39" s="1331">
        <f t="shared" si="6"/>
        <v>0</v>
      </c>
      <c r="I39" s="1332">
        <v>0</v>
      </c>
      <c r="J39" s="1333">
        <v>0</v>
      </c>
      <c r="K39" s="1329">
        <f>SUM(K30:K38)</f>
        <v>365</v>
      </c>
      <c r="L39" s="1331">
        <f>SUM(L30:L38)</f>
        <v>293929560</v>
      </c>
      <c r="M39" s="1334">
        <f>SUM(M38)</f>
        <v>293929560</v>
      </c>
      <c r="N39" s="466"/>
      <c r="O39" s="497"/>
    </row>
    <row r="40" spans="1:47" s="504" customFormat="1" ht="17.25" customHeight="1" thickBot="1" x14ac:dyDescent="0.25">
      <c r="A40" s="499" t="s">
        <v>33</v>
      </c>
      <c r="B40" s="1335">
        <f t="shared" ref="B40:J40" si="7">+B16+B23+B36+B39</f>
        <v>70</v>
      </c>
      <c r="C40" s="1335">
        <f t="shared" si="7"/>
        <v>1100888000</v>
      </c>
      <c r="D40" s="1335">
        <f t="shared" si="7"/>
        <v>295</v>
      </c>
      <c r="E40" s="1335">
        <f t="shared" si="7"/>
        <v>815814305</v>
      </c>
      <c r="F40" s="1335">
        <f t="shared" si="7"/>
        <v>1916702304</v>
      </c>
      <c r="G40" s="1335">
        <f t="shared" si="7"/>
        <v>365</v>
      </c>
      <c r="H40" s="1335">
        <f t="shared" si="7"/>
        <v>1447928867</v>
      </c>
      <c r="I40" s="1335">
        <f t="shared" si="7"/>
        <v>365</v>
      </c>
      <c r="J40" s="1335">
        <f t="shared" si="7"/>
        <v>1025616281</v>
      </c>
      <c r="K40" s="1336">
        <f>+K23+K36+K39</f>
        <v>365</v>
      </c>
      <c r="L40" s="1336">
        <f>+L23+L36+L39</f>
        <v>293929560</v>
      </c>
      <c r="M40" s="1337">
        <f>+M16+M23+M36+M39</f>
        <v>4684177012</v>
      </c>
      <c r="N40" s="500"/>
      <c r="O40" s="501"/>
      <c r="P40" s="502"/>
      <c r="Q40" s="503"/>
      <c r="R40" s="463"/>
      <c r="S40" s="463"/>
      <c r="T40" s="463"/>
      <c r="U40" s="463"/>
      <c r="V40" s="463"/>
      <c r="W40" s="463"/>
      <c r="X40" s="463"/>
      <c r="Y40" s="463"/>
      <c r="Z40" s="463"/>
      <c r="AA40" s="463"/>
      <c r="AB40" s="463"/>
      <c r="AC40" s="463"/>
      <c r="AD40" s="463"/>
      <c r="AE40" s="463"/>
      <c r="AF40" s="463"/>
      <c r="AG40" s="463"/>
      <c r="AH40" s="463"/>
      <c r="AI40" s="463"/>
      <c r="AJ40" s="463"/>
      <c r="AK40" s="463"/>
      <c r="AL40" s="463"/>
      <c r="AM40" s="463"/>
      <c r="AN40" s="463"/>
      <c r="AO40" s="463"/>
      <c r="AP40" s="463"/>
      <c r="AQ40" s="463"/>
      <c r="AR40" s="463"/>
      <c r="AS40" s="463"/>
      <c r="AT40" s="463"/>
      <c r="AU40" s="463"/>
    </row>
    <row r="41" spans="1:47" x14ac:dyDescent="0.2">
      <c r="A41" s="1971" t="s">
        <v>341</v>
      </c>
      <c r="B41" s="1971"/>
      <c r="C41" s="1971"/>
      <c r="D41" s="1971"/>
      <c r="E41" s="1971"/>
      <c r="F41" s="1971"/>
      <c r="G41" s="1971"/>
      <c r="H41" s="1971"/>
      <c r="I41" s="1971"/>
      <c r="J41" s="1971"/>
      <c r="K41" s="1971"/>
      <c r="L41" s="1971"/>
      <c r="M41" s="1971"/>
      <c r="N41" s="505"/>
      <c r="O41" s="497"/>
    </row>
    <row r="42" spans="1:47" x14ac:dyDescent="0.2">
      <c r="A42" s="506"/>
      <c r="B42" s="507"/>
      <c r="C42" s="507"/>
      <c r="D42" s="507"/>
      <c r="E42" s="507"/>
      <c r="F42" s="507"/>
      <c r="G42" s="507"/>
      <c r="H42" s="507"/>
      <c r="I42" s="507"/>
      <c r="J42" s="507"/>
      <c r="K42" s="507"/>
      <c r="L42" s="507"/>
      <c r="M42" s="508"/>
      <c r="N42" s="505"/>
      <c r="O42" s="497"/>
    </row>
    <row r="43" spans="1:47" x14ac:dyDescent="0.2">
      <c r="A43" s="466"/>
      <c r="B43" s="466"/>
      <c r="C43" s="466"/>
      <c r="D43" s="466"/>
      <c r="E43" s="466"/>
      <c r="F43" s="466"/>
      <c r="G43" s="466"/>
      <c r="H43" s="466"/>
      <c r="I43" s="466"/>
      <c r="J43" s="466"/>
      <c r="K43" s="466"/>
      <c r="L43" s="466"/>
      <c r="M43" s="508"/>
      <c r="N43" s="509"/>
      <c r="O43" s="466"/>
    </row>
    <row r="44" spans="1:47" s="334" customFormat="1" x14ac:dyDescent="0.2">
      <c r="A44" s="510" t="s">
        <v>423</v>
      </c>
      <c r="B44" s="510"/>
      <c r="C44" s="510"/>
      <c r="D44" s="463"/>
      <c r="E44" s="463"/>
      <c r="F44" s="463"/>
      <c r="G44" s="463"/>
      <c r="H44" s="510"/>
      <c r="I44" s="510" t="s">
        <v>424</v>
      </c>
      <c r="J44" s="510"/>
      <c r="K44" s="510"/>
      <c r="L44" s="510"/>
      <c r="M44" s="511"/>
      <c r="N44" s="343"/>
      <c r="O44" s="343"/>
    </row>
    <row r="45" spans="1:47" x14ac:dyDescent="0.2">
      <c r="A45" s="512" t="s">
        <v>31</v>
      </c>
      <c r="B45" s="512"/>
      <c r="C45" s="512"/>
      <c r="H45" s="466"/>
      <c r="I45" s="466"/>
      <c r="J45" s="344" t="s">
        <v>425</v>
      </c>
      <c r="K45" s="466"/>
      <c r="L45" s="466"/>
      <c r="M45" s="508"/>
      <c r="N45" s="466"/>
      <c r="O45" s="466"/>
    </row>
    <row r="46" spans="1:47" x14ac:dyDescent="0.2">
      <c r="A46" s="466"/>
      <c r="B46" s="512"/>
      <c r="C46" s="512"/>
      <c r="D46" s="512"/>
      <c r="E46" s="512"/>
      <c r="F46" s="512"/>
      <c r="G46" s="512"/>
      <c r="H46" s="344"/>
      <c r="I46" s="344"/>
      <c r="J46" s="512"/>
      <c r="K46" s="512"/>
      <c r="L46" s="512"/>
      <c r="M46" s="508"/>
      <c r="N46" s="466"/>
      <c r="O46" s="466"/>
    </row>
    <row r="47" spans="1:47" x14ac:dyDescent="0.2">
      <c r="A47" s="466" t="s">
        <v>426</v>
      </c>
      <c r="B47" s="466"/>
      <c r="C47" s="466"/>
      <c r="D47" s="466"/>
      <c r="E47" s="466"/>
      <c r="F47" s="466"/>
      <c r="G47" s="466"/>
      <c r="H47" s="466"/>
      <c r="I47" s="466"/>
      <c r="J47" s="466" t="s">
        <v>427</v>
      </c>
      <c r="K47" s="466"/>
      <c r="L47" s="466"/>
      <c r="M47" s="513"/>
      <c r="N47" s="466"/>
      <c r="O47" s="466"/>
    </row>
  </sheetData>
  <mergeCells count="16">
    <mergeCell ref="A41:M41"/>
    <mergeCell ref="B1:M1"/>
    <mergeCell ref="B2:M2"/>
    <mergeCell ref="B3:M3"/>
    <mergeCell ref="B4:M4"/>
    <mergeCell ref="A6:M6"/>
    <mergeCell ref="A7:A9"/>
    <mergeCell ref="B7:F7"/>
    <mergeCell ref="G7:H8"/>
    <mergeCell ref="I7:J8"/>
    <mergeCell ref="K7:L7"/>
    <mergeCell ref="M7:M9"/>
    <mergeCell ref="B8:C8"/>
    <mergeCell ref="D8:E8"/>
    <mergeCell ref="F8:F9"/>
    <mergeCell ref="K8:L8"/>
  </mergeCells>
  <phoneticPr fontId="6" type="noConversion"/>
  <printOptions horizontalCentered="1" verticalCentered="1"/>
  <pageMargins left="0.98425196850393704" right="0" top="0" bottom="0" header="0" footer="0"/>
  <pageSetup scale="61" orientation="landscape" horizontalDpi="360" verticalDpi="36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Q53"/>
  <sheetViews>
    <sheetView showGridLines="0" workbookViewId="0">
      <pane ySplit="10" topLeftCell="A11" activePane="bottomLeft" state="frozen"/>
      <selection pane="bottomLeft" activeCell="E13" sqref="E13"/>
    </sheetView>
  </sheetViews>
  <sheetFormatPr baseColWidth="10" defaultRowHeight="12.75" x14ac:dyDescent="0.2"/>
  <cols>
    <col min="1" max="1" width="30.42578125" style="109" customWidth="1"/>
    <col min="2" max="2" width="9.85546875" style="109" customWidth="1"/>
    <col min="3" max="3" width="9.5703125" style="109" customWidth="1"/>
    <col min="4" max="4" width="11.28515625" style="109" customWidth="1"/>
    <col min="5" max="5" width="17.28515625" style="109" customWidth="1"/>
    <col min="6" max="6" width="15.28515625" style="109" customWidth="1"/>
    <col min="7" max="7" width="10" style="109" customWidth="1"/>
    <col min="8" max="8" width="15.140625" style="109" customWidth="1"/>
    <col min="9" max="9" width="10.28515625" style="109" customWidth="1"/>
    <col min="10" max="10" width="15" style="109" customWidth="1"/>
    <col min="11" max="11" width="9.85546875" style="109" customWidth="1"/>
    <col min="12" max="12" width="13.7109375" style="109" bestFit="1" customWidth="1"/>
    <col min="13" max="13" width="16.85546875" style="109" customWidth="1"/>
    <col min="14" max="14" width="17" style="109" customWidth="1"/>
    <col min="15" max="17" width="18.140625" style="109" bestFit="1" customWidth="1"/>
    <col min="18" max="16384" width="11.42578125" style="109"/>
  </cols>
  <sheetData>
    <row r="1" spans="1:17" x14ac:dyDescent="0.2">
      <c r="A1" s="108" t="s">
        <v>79</v>
      </c>
      <c r="B1" s="1716" t="s">
        <v>78</v>
      </c>
      <c r="C1" s="1716"/>
      <c r="D1" s="1716"/>
      <c r="E1" s="1716"/>
      <c r="F1" s="1716"/>
      <c r="G1" s="1716"/>
      <c r="H1" s="1716"/>
      <c r="I1" s="1716"/>
      <c r="J1" s="1716"/>
      <c r="K1" s="1716"/>
      <c r="L1" s="1716"/>
      <c r="M1" s="1717"/>
    </row>
    <row r="2" spans="1:17" x14ac:dyDescent="0.2">
      <c r="A2" s="110" t="s">
        <v>77</v>
      </c>
      <c r="B2" s="1718" t="s">
        <v>76</v>
      </c>
      <c r="C2" s="1718"/>
      <c r="D2" s="1718"/>
      <c r="E2" s="1718"/>
      <c r="F2" s="1718"/>
      <c r="G2" s="1718"/>
      <c r="H2" s="1718"/>
      <c r="I2" s="1718"/>
      <c r="J2" s="1718"/>
      <c r="K2" s="1718"/>
      <c r="L2" s="1718"/>
      <c r="M2" s="1719"/>
    </row>
    <row r="3" spans="1:17" x14ac:dyDescent="0.2">
      <c r="A3" s="110" t="s">
        <v>75</v>
      </c>
      <c r="B3" s="1718" t="s">
        <v>267</v>
      </c>
      <c r="C3" s="1718"/>
      <c r="D3" s="1718"/>
      <c r="E3" s="1718"/>
      <c r="F3" s="1718"/>
      <c r="G3" s="1718"/>
      <c r="H3" s="1718"/>
      <c r="I3" s="1718"/>
      <c r="J3" s="1718"/>
      <c r="K3" s="1718"/>
      <c r="L3" s="1718"/>
      <c r="M3" s="1719"/>
    </row>
    <row r="4" spans="1:17" x14ac:dyDescent="0.2">
      <c r="A4" s="112"/>
      <c r="B4" s="1718"/>
      <c r="C4" s="1718"/>
      <c r="D4" s="1718"/>
      <c r="E4" s="1718"/>
      <c r="F4" s="1718"/>
      <c r="G4" s="1718"/>
      <c r="H4" s="1718"/>
      <c r="I4" s="1718"/>
      <c r="J4" s="1718"/>
      <c r="K4" s="1718"/>
      <c r="L4" s="1718"/>
      <c r="M4" s="1719"/>
    </row>
    <row r="5" spans="1:17" x14ac:dyDescent="0.2">
      <c r="A5" s="112"/>
      <c r="B5" s="1718" t="s">
        <v>277</v>
      </c>
      <c r="C5" s="1718"/>
      <c r="D5" s="1718"/>
      <c r="E5" s="1718"/>
      <c r="F5" s="1718"/>
      <c r="G5" s="1718"/>
      <c r="H5" s="1718"/>
      <c r="I5" s="1718"/>
      <c r="J5" s="1718"/>
      <c r="K5" s="1718"/>
      <c r="L5" s="1718"/>
      <c r="M5" s="1719"/>
    </row>
    <row r="6" spans="1:17" x14ac:dyDescent="0.2">
      <c r="A6" s="112"/>
      <c r="B6" s="107"/>
      <c r="C6" s="113"/>
      <c r="D6" s="113" t="s">
        <v>278</v>
      </c>
      <c r="E6" s="113"/>
      <c r="F6" s="113"/>
      <c r="G6" s="107"/>
      <c r="H6" s="113"/>
      <c r="I6" s="113" t="s">
        <v>279</v>
      </c>
      <c r="J6" s="113"/>
      <c r="K6" s="113"/>
      <c r="L6" s="113"/>
      <c r="M6" s="114"/>
    </row>
    <row r="7" spans="1:17" ht="9.75" customHeight="1" x14ac:dyDescent="0.2">
      <c r="A7" s="1784" t="s">
        <v>73</v>
      </c>
      <c r="B7" s="1785"/>
      <c r="C7" s="1785"/>
      <c r="D7" s="1785"/>
      <c r="E7" s="1785"/>
      <c r="F7" s="1785"/>
      <c r="G7" s="1785"/>
      <c r="H7" s="1785"/>
      <c r="I7" s="1785"/>
      <c r="J7" s="1785"/>
      <c r="K7" s="1785"/>
      <c r="L7" s="1785"/>
      <c r="M7" s="1786"/>
    </row>
    <row r="8" spans="1:17" ht="14.25" customHeight="1" x14ac:dyDescent="0.2">
      <c r="A8" s="1985" t="s">
        <v>72</v>
      </c>
      <c r="B8" s="1844" t="s">
        <v>71</v>
      </c>
      <c r="C8" s="1844"/>
      <c r="D8" s="1844"/>
      <c r="E8" s="1844"/>
      <c r="F8" s="1844"/>
      <c r="G8" s="1985" t="s">
        <v>6</v>
      </c>
      <c r="H8" s="1985"/>
      <c r="I8" s="1985" t="s">
        <v>70</v>
      </c>
      <c r="J8" s="1985"/>
      <c r="K8" s="1844" t="s">
        <v>69</v>
      </c>
      <c r="L8" s="1844"/>
      <c r="M8" s="1985" t="s">
        <v>68</v>
      </c>
      <c r="O8" s="97"/>
      <c r="P8" s="115"/>
      <c r="Q8" s="115"/>
    </row>
    <row r="9" spans="1:17" x14ac:dyDescent="0.2">
      <c r="A9" s="1985"/>
      <c r="B9" s="1985" t="s">
        <v>10</v>
      </c>
      <c r="C9" s="1985"/>
      <c r="D9" s="1985" t="s">
        <v>67</v>
      </c>
      <c r="E9" s="1985"/>
      <c r="F9" s="1985" t="s">
        <v>66</v>
      </c>
      <c r="G9" s="1985"/>
      <c r="H9" s="1985"/>
      <c r="I9" s="1985"/>
      <c r="J9" s="1985"/>
      <c r="K9" s="1844" t="s">
        <v>65</v>
      </c>
      <c r="L9" s="1844"/>
      <c r="M9" s="1985"/>
    </row>
    <row r="10" spans="1:17" x14ac:dyDescent="0.2">
      <c r="A10" s="1985"/>
      <c r="B10" s="6" t="s">
        <v>62</v>
      </c>
      <c r="C10" s="6" t="s">
        <v>13</v>
      </c>
      <c r="D10" s="6" t="s">
        <v>62</v>
      </c>
      <c r="E10" s="6" t="s">
        <v>13</v>
      </c>
      <c r="F10" s="1985"/>
      <c r="G10" s="6" t="s">
        <v>64</v>
      </c>
      <c r="H10" s="6" t="s">
        <v>63</v>
      </c>
      <c r="I10" s="6" t="s">
        <v>62</v>
      </c>
      <c r="J10" s="6" t="s">
        <v>13</v>
      </c>
      <c r="K10" s="6" t="s">
        <v>62</v>
      </c>
      <c r="L10" s="6" t="s">
        <v>13</v>
      </c>
      <c r="M10" s="1985"/>
    </row>
    <row r="11" spans="1:17" x14ac:dyDescent="0.2">
      <c r="A11" s="116">
        <v>1</v>
      </c>
      <c r="B11" s="6">
        <v>2</v>
      </c>
      <c r="C11" s="6">
        <v>3</v>
      </c>
      <c r="D11" s="6">
        <v>4</v>
      </c>
      <c r="E11" s="6">
        <v>5</v>
      </c>
      <c r="F11" s="116" t="s">
        <v>14</v>
      </c>
      <c r="G11" s="6">
        <v>7</v>
      </c>
      <c r="H11" s="6">
        <v>8</v>
      </c>
      <c r="I11" s="6">
        <v>9</v>
      </c>
      <c r="J11" s="6">
        <v>10</v>
      </c>
      <c r="K11" s="6">
        <v>11</v>
      </c>
      <c r="L11" s="6">
        <v>12</v>
      </c>
      <c r="M11" s="116" t="s">
        <v>15</v>
      </c>
      <c r="O11" s="117"/>
    </row>
    <row r="12" spans="1:17" x14ac:dyDescent="0.2">
      <c r="A12" s="118" t="s">
        <v>61</v>
      </c>
      <c r="B12" s="947"/>
      <c r="C12" s="947"/>
      <c r="D12" s="947"/>
      <c r="E12" s="947"/>
      <c r="F12" s="947"/>
      <c r="G12" s="947"/>
      <c r="H12" s="947"/>
      <c r="I12" s="947"/>
      <c r="J12" s="947"/>
      <c r="K12" s="947"/>
      <c r="L12" s="947"/>
      <c r="M12" s="947"/>
    </row>
    <row r="13" spans="1:17" x14ac:dyDescent="0.2">
      <c r="A13" s="119" t="s">
        <v>57</v>
      </c>
      <c r="B13" s="947"/>
      <c r="C13" s="947"/>
      <c r="D13" s="947">
        <v>7</v>
      </c>
      <c r="E13" s="1191">
        <v>6819996</v>
      </c>
      <c r="F13" s="1191">
        <v>6819996</v>
      </c>
      <c r="G13" s="947"/>
      <c r="H13" s="947"/>
      <c r="I13" s="947"/>
      <c r="J13" s="947"/>
      <c r="K13" s="947"/>
      <c r="L13" s="947"/>
      <c r="M13" s="1191">
        <v>6819996</v>
      </c>
      <c r="N13" s="117"/>
      <c r="O13" s="98"/>
      <c r="P13" s="115"/>
    </row>
    <row r="14" spans="1:17" x14ac:dyDescent="0.2">
      <c r="A14" s="119" t="s">
        <v>60</v>
      </c>
      <c r="B14" s="947"/>
      <c r="C14" s="947"/>
      <c r="D14" s="947">
        <v>376</v>
      </c>
      <c r="E14" s="1365">
        <v>963477305</v>
      </c>
      <c r="F14" s="1365">
        <v>963477305</v>
      </c>
      <c r="G14" s="947"/>
      <c r="H14" s="947"/>
      <c r="I14" s="947"/>
      <c r="J14" s="947"/>
      <c r="K14" s="947"/>
      <c r="L14" s="947"/>
      <c r="M14" s="1365">
        <v>963477305</v>
      </c>
      <c r="N14" s="117"/>
      <c r="O14" s="98"/>
      <c r="P14" s="115"/>
    </row>
    <row r="15" spans="1:17" x14ac:dyDescent="0.2">
      <c r="A15" s="119" t="s">
        <v>54</v>
      </c>
      <c r="B15" s="947"/>
      <c r="C15" s="947"/>
      <c r="D15" s="947">
        <v>23</v>
      </c>
      <c r="E15" s="1365">
        <v>78097998</v>
      </c>
      <c r="F15" s="1365">
        <v>78097998</v>
      </c>
      <c r="G15" s="947"/>
      <c r="H15" s="947"/>
      <c r="I15" s="947"/>
      <c r="J15" s="947"/>
      <c r="K15" s="947"/>
      <c r="L15" s="947"/>
      <c r="M15" s="1365">
        <v>78097998</v>
      </c>
      <c r="N15" s="117"/>
      <c r="O15" s="98"/>
      <c r="P15" s="115"/>
    </row>
    <row r="16" spans="1:17" x14ac:dyDescent="0.2">
      <c r="A16" s="119" t="s">
        <v>55</v>
      </c>
      <c r="B16" s="947"/>
      <c r="C16" s="947"/>
      <c r="D16" s="947">
        <v>10</v>
      </c>
      <c r="E16" s="1365">
        <v>26131701</v>
      </c>
      <c r="F16" s="1365">
        <v>26131701</v>
      </c>
      <c r="G16" s="947"/>
      <c r="H16" s="947"/>
      <c r="I16" s="947"/>
      <c r="J16" s="947"/>
      <c r="K16" s="947"/>
      <c r="L16" s="947"/>
      <c r="M16" s="1365">
        <v>26131701</v>
      </c>
      <c r="N16" s="117"/>
      <c r="O16" s="98"/>
      <c r="P16" s="115"/>
      <c r="Q16" s="120"/>
    </row>
    <row r="17" spans="1:17" x14ac:dyDescent="0.2">
      <c r="A17" s="119" t="s">
        <v>53</v>
      </c>
      <c r="B17" s="947"/>
      <c r="C17" s="1366"/>
      <c r="D17" s="947">
        <v>2</v>
      </c>
      <c r="E17" s="1365">
        <v>6300475</v>
      </c>
      <c r="F17" s="1365">
        <v>6300475</v>
      </c>
      <c r="G17" s="947"/>
      <c r="H17" s="947"/>
      <c r="I17" s="947"/>
      <c r="J17" s="947"/>
      <c r="K17" s="947"/>
      <c r="L17" s="947"/>
      <c r="M17" s="1365">
        <v>6300475</v>
      </c>
      <c r="N17" s="117"/>
      <c r="O17" s="98"/>
      <c r="P17" s="115"/>
      <c r="Q17" s="120"/>
    </row>
    <row r="18" spans="1:17" s="79" customFormat="1" x14ac:dyDescent="0.2">
      <c r="A18" s="135" t="s">
        <v>59</v>
      </c>
      <c r="B18" s="1367"/>
      <c r="C18" s="1367"/>
      <c r="D18" s="1368">
        <v>418</v>
      </c>
      <c r="E18" s="1369">
        <v>1080827475</v>
      </c>
      <c r="F18" s="1370">
        <f>SUM(F13:F17)</f>
        <v>1080827475</v>
      </c>
      <c r="G18" s="1367"/>
      <c r="H18" s="1367"/>
      <c r="I18" s="1368"/>
      <c r="J18" s="1368"/>
      <c r="K18" s="1367"/>
      <c r="L18" s="1367"/>
      <c r="M18" s="1371">
        <v>1080827475</v>
      </c>
      <c r="N18" s="102"/>
      <c r="O18" s="99"/>
      <c r="P18" s="136"/>
      <c r="Q18" s="125"/>
    </row>
    <row r="19" spans="1:17" x14ac:dyDescent="0.2">
      <c r="A19" s="118" t="s">
        <v>58</v>
      </c>
      <c r="B19" s="947"/>
      <c r="C19" s="947"/>
      <c r="D19" s="947"/>
      <c r="E19" s="947"/>
      <c r="F19" s="947"/>
      <c r="G19" s="947"/>
      <c r="H19" s="947"/>
      <c r="I19" s="947"/>
      <c r="J19" s="947"/>
      <c r="K19" s="947"/>
      <c r="L19" s="947"/>
      <c r="M19" s="947"/>
      <c r="N19" s="117"/>
      <c r="O19" s="97"/>
      <c r="P19" s="115"/>
      <c r="Q19" s="120"/>
    </row>
    <row r="20" spans="1:17" s="79" customFormat="1" x14ac:dyDescent="0.2">
      <c r="A20" s="121" t="s">
        <v>57</v>
      </c>
      <c r="B20" s="969"/>
      <c r="C20" s="969"/>
      <c r="D20" s="969"/>
      <c r="E20" s="969"/>
      <c r="F20" s="1372"/>
      <c r="G20" s="1373">
        <v>32</v>
      </c>
      <c r="H20" s="1365">
        <v>104916807</v>
      </c>
      <c r="I20" s="947"/>
      <c r="J20" s="1374"/>
      <c r="K20" s="971"/>
      <c r="L20" s="971"/>
      <c r="M20" s="1365">
        <v>104916807</v>
      </c>
      <c r="N20" s="102"/>
      <c r="O20" s="103"/>
      <c r="P20" s="115"/>
      <c r="Q20" s="120"/>
    </row>
    <row r="21" spans="1:17" s="79" customFormat="1" x14ac:dyDescent="0.2">
      <c r="A21" s="121" t="s">
        <v>261</v>
      </c>
      <c r="B21" s="969"/>
      <c r="C21" s="969"/>
      <c r="D21" s="969"/>
      <c r="E21" s="969"/>
      <c r="F21" s="1372"/>
      <c r="G21" s="1373">
        <v>236</v>
      </c>
      <c r="H21" s="1365">
        <v>904222079</v>
      </c>
      <c r="I21" s="947"/>
      <c r="J21" s="1374"/>
      <c r="K21" s="971"/>
      <c r="L21" s="971"/>
      <c r="M21" s="1365">
        <v>904222079</v>
      </c>
      <c r="N21" s="102"/>
      <c r="O21" s="103"/>
      <c r="P21" s="115"/>
      <c r="Q21" s="120"/>
    </row>
    <row r="22" spans="1:17" s="79" customFormat="1" x14ac:dyDescent="0.2">
      <c r="A22" s="121" t="s">
        <v>54</v>
      </c>
      <c r="B22" s="969"/>
      <c r="C22" s="969"/>
      <c r="D22" s="969"/>
      <c r="E22" s="969"/>
      <c r="F22" s="1372"/>
      <c r="G22" s="1373">
        <v>40</v>
      </c>
      <c r="H22" s="1365">
        <v>133385573</v>
      </c>
      <c r="I22" s="947"/>
      <c r="J22" s="1374"/>
      <c r="K22" s="971"/>
      <c r="L22" s="971"/>
      <c r="M22" s="1365">
        <v>133385573</v>
      </c>
      <c r="N22" s="102"/>
      <c r="O22" s="103"/>
      <c r="P22" s="115"/>
      <c r="Q22" s="104"/>
    </row>
    <row r="23" spans="1:17" s="79" customFormat="1" x14ac:dyDescent="0.2">
      <c r="A23" s="121" t="s">
        <v>55</v>
      </c>
      <c r="B23" s="971"/>
      <c r="C23" s="971"/>
      <c r="D23" s="971"/>
      <c r="E23" s="971"/>
      <c r="F23" s="890"/>
      <c r="G23" s="1373">
        <v>98</v>
      </c>
      <c r="H23" s="1365">
        <v>40546583</v>
      </c>
      <c r="I23" s="947"/>
      <c r="J23" s="1374"/>
      <c r="K23" s="971"/>
      <c r="L23" s="971"/>
      <c r="M23" s="1365">
        <v>40546583</v>
      </c>
      <c r="N23" s="102"/>
      <c r="O23" s="103"/>
      <c r="P23" s="115"/>
      <c r="Q23" s="103"/>
    </row>
    <row r="24" spans="1:17" s="79" customFormat="1" x14ac:dyDescent="0.2">
      <c r="A24" s="119" t="s">
        <v>53</v>
      </c>
      <c r="B24" s="971"/>
      <c r="C24" s="971"/>
      <c r="D24" s="971"/>
      <c r="E24" s="971"/>
      <c r="F24" s="890"/>
      <c r="G24" s="1373">
        <v>12</v>
      </c>
      <c r="H24" s="1365">
        <v>25722904</v>
      </c>
      <c r="I24" s="947"/>
      <c r="J24" s="1374"/>
      <c r="K24" s="971"/>
      <c r="L24" s="971"/>
      <c r="M24" s="1365">
        <v>25722904</v>
      </c>
      <c r="N24" s="102"/>
      <c r="O24" s="103"/>
      <c r="P24" s="115"/>
      <c r="Q24" s="104"/>
    </row>
    <row r="25" spans="1:17" x14ac:dyDescent="0.2">
      <c r="A25" s="135" t="s">
        <v>52</v>
      </c>
      <c r="B25" s="1370">
        <f t="shared" ref="B25:L25" si="0">SUM(B20:B24)</f>
        <v>0</v>
      </c>
      <c r="C25" s="1370">
        <f t="shared" si="0"/>
        <v>0</v>
      </c>
      <c r="D25" s="1370">
        <f t="shared" si="0"/>
        <v>0</v>
      </c>
      <c r="E25" s="1370">
        <f t="shared" si="0"/>
        <v>0</v>
      </c>
      <c r="F25" s="1370">
        <f t="shared" si="0"/>
        <v>0</v>
      </c>
      <c r="G25" s="1370">
        <f t="shared" si="0"/>
        <v>418</v>
      </c>
      <c r="H25" s="1370">
        <f t="shared" si="0"/>
        <v>1208793946</v>
      </c>
      <c r="I25" s="1370">
        <f t="shared" si="0"/>
        <v>0</v>
      </c>
      <c r="J25" s="1370">
        <f t="shared" si="0"/>
        <v>0</v>
      </c>
      <c r="K25" s="1370">
        <f t="shared" si="0"/>
        <v>0</v>
      </c>
      <c r="L25" s="1370">
        <f t="shared" si="0"/>
        <v>0</v>
      </c>
      <c r="M25" s="1370">
        <f>SUM(M20:M24)</f>
        <v>1208793946</v>
      </c>
      <c r="N25" s="117"/>
      <c r="O25" s="105"/>
      <c r="P25" s="115"/>
      <c r="Q25" s="104"/>
    </row>
    <row r="26" spans="1:17" x14ac:dyDescent="0.2">
      <c r="A26" s="118" t="s">
        <v>51</v>
      </c>
      <c r="B26" s="947"/>
      <c r="C26" s="947"/>
      <c r="D26" s="947"/>
      <c r="E26" s="947"/>
      <c r="F26" s="947"/>
      <c r="G26" s="947"/>
      <c r="H26" s="947"/>
      <c r="I26" s="947"/>
      <c r="J26" s="947"/>
      <c r="K26" s="947"/>
      <c r="L26" s="947"/>
      <c r="M26" s="947"/>
      <c r="N26" s="117"/>
      <c r="O26" s="103"/>
      <c r="P26" s="115"/>
      <c r="Q26" s="122"/>
    </row>
    <row r="27" spans="1:17" s="79" customFormat="1" x14ac:dyDescent="0.2">
      <c r="A27" s="121" t="s">
        <v>262</v>
      </c>
      <c r="B27" s="969"/>
      <c r="C27" s="969"/>
      <c r="D27" s="969"/>
      <c r="E27" s="969"/>
      <c r="F27" s="969"/>
      <c r="G27" s="969"/>
      <c r="H27" s="1375"/>
      <c r="I27" s="947">
        <v>25</v>
      </c>
      <c r="J27" s="1365">
        <v>121789848</v>
      </c>
      <c r="K27" s="947"/>
      <c r="L27" s="1376"/>
      <c r="M27" s="1365">
        <v>121789848</v>
      </c>
      <c r="N27" s="102"/>
      <c r="O27" s="103"/>
      <c r="P27" s="115"/>
    </row>
    <row r="28" spans="1:17" s="79" customFormat="1" x14ac:dyDescent="0.2">
      <c r="A28" s="121" t="s">
        <v>50</v>
      </c>
      <c r="B28" s="969"/>
      <c r="C28" s="969"/>
      <c r="D28" s="969"/>
      <c r="E28" s="969"/>
      <c r="F28" s="969"/>
      <c r="G28" s="969"/>
      <c r="H28" s="1375"/>
      <c r="I28" s="947">
        <v>49</v>
      </c>
      <c r="J28" s="1365">
        <v>66039509</v>
      </c>
      <c r="K28" s="947"/>
      <c r="L28" s="1376"/>
      <c r="M28" s="1365">
        <v>66039509</v>
      </c>
      <c r="N28" s="102"/>
      <c r="O28" s="103"/>
      <c r="P28" s="115"/>
      <c r="Q28" s="109"/>
    </row>
    <row r="29" spans="1:17" s="79" customFormat="1" x14ac:dyDescent="0.2">
      <c r="A29" s="121" t="s">
        <v>47</v>
      </c>
      <c r="B29" s="969"/>
      <c r="C29" s="969"/>
      <c r="D29" s="969"/>
      <c r="E29" s="969"/>
      <c r="F29" s="969"/>
      <c r="G29" s="969"/>
      <c r="H29" s="1375"/>
      <c r="I29" s="947">
        <v>65</v>
      </c>
      <c r="J29" s="1365">
        <v>174316829</v>
      </c>
      <c r="K29" s="947"/>
      <c r="L29" s="1376"/>
      <c r="M29" s="1365">
        <v>174316829</v>
      </c>
      <c r="N29" s="102"/>
      <c r="O29" s="103"/>
      <c r="P29" s="115"/>
      <c r="Q29" s="109"/>
    </row>
    <row r="30" spans="1:17" s="79" customFormat="1" x14ac:dyDescent="0.2">
      <c r="A30" s="121" t="s">
        <v>48</v>
      </c>
      <c r="B30" s="969"/>
      <c r="C30" s="969"/>
      <c r="D30" s="969"/>
      <c r="E30" s="969"/>
      <c r="F30" s="969"/>
      <c r="G30" s="969"/>
      <c r="H30" s="1375"/>
      <c r="I30" s="947">
        <v>18</v>
      </c>
      <c r="J30" s="1365">
        <v>30140607</v>
      </c>
      <c r="K30" s="947"/>
      <c r="L30" s="1376"/>
      <c r="M30" s="1365">
        <v>30140607</v>
      </c>
      <c r="N30" s="102"/>
      <c r="O30" s="103"/>
      <c r="P30" s="115"/>
      <c r="Q30" s="109"/>
    </row>
    <row r="31" spans="1:17" s="79" customFormat="1" x14ac:dyDescent="0.2">
      <c r="A31" s="121" t="s">
        <v>46</v>
      </c>
      <c r="B31" s="969"/>
      <c r="C31" s="969"/>
      <c r="D31" s="969"/>
      <c r="E31" s="969"/>
      <c r="F31" s="969"/>
      <c r="G31" s="969"/>
      <c r="H31" s="1375"/>
      <c r="I31" s="947">
        <v>36</v>
      </c>
      <c r="J31" s="1365">
        <v>66695751</v>
      </c>
      <c r="K31" s="947"/>
      <c r="L31" s="1376"/>
      <c r="M31" s="1365">
        <v>66695751</v>
      </c>
      <c r="N31" s="102"/>
      <c r="O31" s="103"/>
      <c r="P31" s="115"/>
      <c r="Q31" s="109"/>
    </row>
    <row r="32" spans="1:17" s="79" customFormat="1" x14ac:dyDescent="0.2">
      <c r="A32" s="121" t="s">
        <v>45</v>
      </c>
      <c r="B32" s="969"/>
      <c r="C32" s="969"/>
      <c r="D32" s="969"/>
      <c r="E32" s="969"/>
      <c r="F32" s="969"/>
      <c r="G32" s="969"/>
      <c r="H32" s="1375"/>
      <c r="I32" s="947">
        <v>79</v>
      </c>
      <c r="J32" s="1365">
        <v>179814078</v>
      </c>
      <c r="K32" s="947"/>
      <c r="L32" s="1376"/>
      <c r="M32" s="1365">
        <v>179814078</v>
      </c>
      <c r="N32" s="102"/>
      <c r="O32" s="103"/>
      <c r="P32" s="115"/>
      <c r="Q32" s="109"/>
    </row>
    <row r="33" spans="1:17" s="79" customFormat="1" x14ac:dyDescent="0.2">
      <c r="A33" s="119" t="s">
        <v>39</v>
      </c>
      <c r="B33" s="969"/>
      <c r="C33" s="969"/>
      <c r="D33" s="969"/>
      <c r="E33" s="969"/>
      <c r="F33" s="969"/>
      <c r="G33" s="1377"/>
      <c r="H33" s="1375"/>
      <c r="I33" s="947">
        <v>7</v>
      </c>
      <c r="J33" s="1365">
        <v>17980162</v>
      </c>
      <c r="K33" s="947"/>
      <c r="L33" s="1376"/>
      <c r="M33" s="1365">
        <v>17980162</v>
      </c>
      <c r="N33" s="102"/>
      <c r="O33" s="103"/>
      <c r="P33" s="115"/>
    </row>
    <row r="34" spans="1:17" s="79" customFormat="1" x14ac:dyDescent="0.2">
      <c r="A34" s="121" t="s">
        <v>86</v>
      </c>
      <c r="B34" s="969"/>
      <c r="C34" s="969"/>
      <c r="D34" s="969"/>
      <c r="E34" s="969"/>
      <c r="F34" s="969"/>
      <c r="G34" s="969"/>
      <c r="H34" s="1375"/>
      <c r="I34" s="947">
        <v>65</v>
      </c>
      <c r="J34" s="1365">
        <v>107835030</v>
      </c>
      <c r="K34" s="947"/>
      <c r="L34" s="1376"/>
      <c r="M34" s="1365">
        <v>107835030</v>
      </c>
      <c r="N34" s="102"/>
      <c r="O34" s="103"/>
      <c r="P34" s="115"/>
      <c r="Q34" s="109"/>
    </row>
    <row r="35" spans="1:17" s="79" customFormat="1" x14ac:dyDescent="0.2">
      <c r="A35" s="121" t="s">
        <v>276</v>
      </c>
      <c r="B35" s="969"/>
      <c r="C35" s="969"/>
      <c r="D35" s="969"/>
      <c r="E35" s="969"/>
      <c r="F35" s="969"/>
      <c r="G35" s="969"/>
      <c r="H35" s="1375"/>
      <c r="I35" s="947">
        <v>1</v>
      </c>
      <c r="J35" s="1365">
        <v>3033748</v>
      </c>
      <c r="K35" s="947"/>
      <c r="L35" s="1376"/>
      <c r="M35" s="1365">
        <v>3033748</v>
      </c>
      <c r="N35" s="102"/>
      <c r="O35" s="103"/>
      <c r="P35" s="115"/>
      <c r="Q35" s="109"/>
    </row>
    <row r="36" spans="1:17" s="79" customFormat="1" x14ac:dyDescent="0.2">
      <c r="A36" s="121" t="s">
        <v>41</v>
      </c>
      <c r="B36" s="969"/>
      <c r="C36" s="969"/>
      <c r="D36" s="969"/>
      <c r="E36" s="969"/>
      <c r="F36" s="969"/>
      <c r="G36" s="969"/>
      <c r="H36" s="1375"/>
      <c r="I36" s="947">
        <v>23</v>
      </c>
      <c r="J36" s="1365">
        <v>16695023</v>
      </c>
      <c r="K36" s="947"/>
      <c r="L36" s="1376"/>
      <c r="M36" s="1365">
        <v>16695023</v>
      </c>
      <c r="N36" s="102"/>
      <c r="O36" s="103"/>
      <c r="P36" s="115"/>
      <c r="Q36" s="109"/>
    </row>
    <row r="37" spans="1:17" s="79" customFormat="1" x14ac:dyDescent="0.2">
      <c r="A37" s="121" t="s">
        <v>40</v>
      </c>
      <c r="B37" s="969"/>
      <c r="C37" s="969"/>
      <c r="D37" s="969"/>
      <c r="E37" s="969"/>
      <c r="F37" s="969"/>
      <c r="G37" s="969"/>
      <c r="H37" s="1375"/>
      <c r="I37" s="947">
        <v>32</v>
      </c>
      <c r="J37" s="1365">
        <v>145436303</v>
      </c>
      <c r="K37" s="947"/>
      <c r="L37" s="1376"/>
      <c r="M37" s="1365">
        <v>145436303</v>
      </c>
      <c r="N37" s="102"/>
      <c r="O37" s="103"/>
      <c r="P37" s="115"/>
      <c r="Q37" s="109"/>
    </row>
    <row r="38" spans="1:17" x14ac:dyDescent="0.2">
      <c r="A38" s="121" t="s">
        <v>130</v>
      </c>
      <c r="B38" s="969"/>
      <c r="C38" s="969"/>
      <c r="D38" s="969"/>
      <c r="E38" s="969"/>
      <c r="F38" s="969"/>
      <c r="G38" s="969"/>
      <c r="H38" s="1375"/>
      <c r="I38" s="947">
        <v>16</v>
      </c>
      <c r="J38" s="1365">
        <v>22793939</v>
      </c>
      <c r="K38" s="947"/>
      <c r="L38" s="1376"/>
      <c r="M38" s="1365">
        <v>22793939</v>
      </c>
      <c r="N38" s="102"/>
      <c r="O38" s="103"/>
      <c r="P38" s="115"/>
    </row>
    <row r="39" spans="1:17" s="79" customFormat="1" x14ac:dyDescent="0.2">
      <c r="A39" s="135" t="s">
        <v>38</v>
      </c>
      <c r="B39" s="1370">
        <f t="shared" ref="B39:I39" si="1">SUM(B27:B38)</f>
        <v>0</v>
      </c>
      <c r="C39" s="1370">
        <f t="shared" si="1"/>
        <v>0</v>
      </c>
      <c r="D39" s="1370">
        <f t="shared" si="1"/>
        <v>0</v>
      </c>
      <c r="E39" s="1370">
        <f t="shared" si="1"/>
        <v>0</v>
      </c>
      <c r="F39" s="1370">
        <f t="shared" si="1"/>
        <v>0</v>
      </c>
      <c r="G39" s="1370">
        <f t="shared" si="1"/>
        <v>0</v>
      </c>
      <c r="H39" s="1370">
        <f t="shared" si="1"/>
        <v>0</v>
      </c>
      <c r="I39" s="1370">
        <f t="shared" si="1"/>
        <v>416</v>
      </c>
      <c r="J39" s="1370">
        <f t="shared" ref="J39" si="2">SUM(J27:J38)</f>
        <v>952570827</v>
      </c>
      <c r="K39" s="1370">
        <f t="shared" ref="K39" si="3">SUM(K27:K38)</f>
        <v>0</v>
      </c>
      <c r="L39" s="1370">
        <f t="shared" ref="L39" si="4">SUM(L27:L38)</f>
        <v>0</v>
      </c>
      <c r="M39" s="1370">
        <f t="shared" ref="M39" si="5">SUM(M27:M38)</f>
        <v>952570827</v>
      </c>
      <c r="N39" s="117"/>
      <c r="O39" s="105"/>
      <c r="P39" s="115"/>
      <c r="Q39" s="109"/>
    </row>
    <row r="40" spans="1:17" x14ac:dyDescent="0.2">
      <c r="A40" s="118" t="s">
        <v>268</v>
      </c>
      <c r="B40" s="947"/>
      <c r="C40" s="947"/>
      <c r="D40" s="947"/>
      <c r="E40" s="947"/>
      <c r="F40" s="947"/>
      <c r="G40" s="947"/>
      <c r="H40" s="947"/>
      <c r="I40" s="947"/>
      <c r="J40" s="947"/>
      <c r="K40" s="1376"/>
      <c r="L40" s="1376"/>
      <c r="M40" s="947"/>
      <c r="N40" s="117"/>
      <c r="O40" s="103"/>
    </row>
    <row r="41" spans="1:17" s="79" customFormat="1" x14ac:dyDescent="0.2">
      <c r="A41" s="119" t="s">
        <v>202</v>
      </c>
      <c r="B41" s="971"/>
      <c r="C41" s="971"/>
      <c r="D41" s="971"/>
      <c r="E41" s="971"/>
      <c r="F41" s="971"/>
      <c r="G41" s="971"/>
      <c r="H41" s="971"/>
      <c r="I41" s="971"/>
      <c r="J41" s="947"/>
      <c r="K41" s="1376">
        <v>418</v>
      </c>
      <c r="L41" s="947">
        <v>212901970</v>
      </c>
      <c r="M41" s="971">
        <v>212901970</v>
      </c>
      <c r="N41" s="102"/>
      <c r="O41" s="100"/>
      <c r="P41" s="123"/>
    </row>
    <row r="42" spans="1:17" x14ac:dyDescent="0.2">
      <c r="A42" s="135" t="s">
        <v>34</v>
      </c>
      <c r="B42" s="1367">
        <f t="shared" ref="B42:L42" si="6">SUM(B41)</f>
        <v>0</v>
      </c>
      <c r="C42" s="1367">
        <f t="shared" si="6"/>
        <v>0</v>
      </c>
      <c r="D42" s="1367">
        <f t="shared" si="6"/>
        <v>0</v>
      </c>
      <c r="E42" s="1367">
        <f t="shared" si="6"/>
        <v>0</v>
      </c>
      <c r="F42" s="1367">
        <f t="shared" si="6"/>
        <v>0</v>
      </c>
      <c r="G42" s="1367">
        <f t="shared" si="6"/>
        <v>0</v>
      </c>
      <c r="H42" s="1367">
        <f t="shared" si="6"/>
        <v>0</v>
      </c>
      <c r="I42" s="1367">
        <f t="shared" si="6"/>
        <v>0</v>
      </c>
      <c r="J42" s="1367">
        <f t="shared" si="6"/>
        <v>0</v>
      </c>
      <c r="K42" s="1367">
        <f t="shared" si="6"/>
        <v>418</v>
      </c>
      <c r="L42" s="1367">
        <f t="shared" si="6"/>
        <v>212901970</v>
      </c>
      <c r="M42" s="1367">
        <f>SUM(M41)</f>
        <v>212901970</v>
      </c>
      <c r="N42" s="124"/>
      <c r="O42" s="124"/>
    </row>
    <row r="43" spans="1:17" ht="17.25" customHeight="1" x14ac:dyDescent="0.2">
      <c r="A43" s="150" t="s">
        <v>33</v>
      </c>
      <c r="B43" s="971">
        <f>+B18+B25+B39+B42</f>
        <v>0</v>
      </c>
      <c r="C43" s="971">
        <f t="shared" ref="C43:M43" si="7">+C18+C25+C39+C42</f>
        <v>0</v>
      </c>
      <c r="D43" s="971">
        <f t="shared" si="7"/>
        <v>418</v>
      </c>
      <c r="E43" s="971">
        <f t="shared" si="7"/>
        <v>1080827475</v>
      </c>
      <c r="F43" s="971">
        <f t="shared" si="7"/>
        <v>1080827475</v>
      </c>
      <c r="G43" s="971">
        <f t="shared" si="7"/>
        <v>418</v>
      </c>
      <c r="H43" s="971">
        <f t="shared" si="7"/>
        <v>1208793946</v>
      </c>
      <c r="I43" s="971">
        <f t="shared" si="7"/>
        <v>416</v>
      </c>
      <c r="J43" s="971">
        <f t="shared" si="7"/>
        <v>952570827</v>
      </c>
      <c r="K43" s="971">
        <f t="shared" si="7"/>
        <v>418</v>
      </c>
      <c r="L43" s="971">
        <f t="shared" si="7"/>
        <v>212901970</v>
      </c>
      <c r="M43" s="971">
        <f t="shared" si="7"/>
        <v>3455094218</v>
      </c>
      <c r="N43" s="106"/>
      <c r="O43" s="106"/>
      <c r="P43" s="102"/>
    </row>
    <row r="44" spans="1:17" x14ac:dyDescent="0.2">
      <c r="A44" s="1982" t="s">
        <v>269</v>
      </c>
      <c r="B44" s="1983"/>
      <c r="C44" s="1983"/>
      <c r="D44" s="1983"/>
      <c r="E44" s="1983"/>
      <c r="F44" s="1983"/>
      <c r="G44" s="1983"/>
      <c r="H44" s="1983"/>
      <c r="I44" s="1983"/>
      <c r="J44" s="1983"/>
      <c r="K44" s="1983"/>
      <c r="L44" s="1983"/>
      <c r="M44" s="1984"/>
      <c r="N44" s="125"/>
      <c r="O44" s="124"/>
    </row>
    <row r="45" spans="1:17" x14ac:dyDescent="0.2">
      <c r="A45" s="112"/>
      <c r="B45" s="107"/>
      <c r="C45" s="107"/>
      <c r="D45" s="107"/>
      <c r="E45" s="107"/>
      <c r="F45" s="107"/>
      <c r="G45" s="107"/>
      <c r="H45" s="107"/>
      <c r="I45" s="107"/>
      <c r="J45" s="107"/>
      <c r="K45" s="107"/>
      <c r="L45" s="107"/>
      <c r="M45" s="126"/>
      <c r="N45" s="120"/>
      <c r="O45" s="107"/>
    </row>
    <row r="46" spans="1:17" x14ac:dyDescent="0.2">
      <c r="A46" s="112"/>
      <c r="B46" s="107"/>
      <c r="C46" s="107"/>
      <c r="D46" s="107"/>
      <c r="E46" s="107"/>
      <c r="F46" s="107"/>
      <c r="G46" s="107"/>
      <c r="H46" s="107"/>
      <c r="I46" s="107"/>
      <c r="J46" s="107"/>
      <c r="K46" s="107"/>
      <c r="L46" s="107"/>
      <c r="M46" s="126"/>
      <c r="N46" s="107"/>
      <c r="O46" s="107"/>
    </row>
    <row r="47" spans="1:17" x14ac:dyDescent="0.2">
      <c r="A47" s="112"/>
      <c r="B47" s="107"/>
      <c r="C47" s="107"/>
      <c r="D47" s="107" t="s">
        <v>270</v>
      </c>
      <c r="E47" s="107"/>
      <c r="F47" s="107"/>
      <c r="G47" s="107"/>
      <c r="H47" s="107" t="s">
        <v>271</v>
      </c>
      <c r="I47" s="127"/>
      <c r="J47" s="107"/>
      <c r="K47" s="107"/>
      <c r="L47" s="107"/>
      <c r="M47" s="126"/>
      <c r="N47" s="107"/>
      <c r="O47" s="107"/>
    </row>
    <row r="48" spans="1:17" ht="13.5" thickBot="1" x14ac:dyDescent="0.25">
      <c r="A48" s="128"/>
      <c r="B48" s="129"/>
      <c r="C48" s="129"/>
      <c r="D48" s="129" t="s">
        <v>31</v>
      </c>
      <c r="E48" s="129"/>
      <c r="F48" s="129"/>
      <c r="G48" s="129"/>
      <c r="H48" s="129" t="s">
        <v>272</v>
      </c>
      <c r="I48" s="130"/>
      <c r="J48" s="129"/>
      <c r="K48" s="129"/>
      <c r="L48" s="129"/>
      <c r="M48" s="131"/>
      <c r="N48" s="107"/>
      <c r="O48" s="107"/>
    </row>
    <row r="49" spans="1:15" x14ac:dyDescent="0.2">
      <c r="A49" s="107" t="s">
        <v>273</v>
      </c>
      <c r="B49" s="127"/>
      <c r="C49" s="127"/>
      <c r="D49" s="127"/>
      <c r="E49" s="127"/>
      <c r="F49" s="127"/>
      <c r="G49" s="127"/>
      <c r="H49" s="127"/>
      <c r="I49" s="127"/>
      <c r="J49" s="127"/>
      <c r="K49" s="127"/>
      <c r="L49" s="127"/>
      <c r="M49" s="127"/>
      <c r="N49" s="107"/>
      <c r="O49" s="107"/>
    </row>
    <row r="50" spans="1:15" x14ac:dyDescent="0.2">
      <c r="A50" s="107" t="s">
        <v>274</v>
      </c>
      <c r="B50" s="107"/>
      <c r="C50" s="107"/>
      <c r="D50" s="107"/>
      <c r="E50" s="107"/>
      <c r="F50" s="107"/>
      <c r="G50" s="107"/>
      <c r="H50" s="107"/>
      <c r="I50" s="107"/>
      <c r="J50" s="107"/>
      <c r="K50" s="107"/>
      <c r="L50" s="107"/>
      <c r="M50" s="132"/>
      <c r="N50" s="107"/>
      <c r="O50" s="107"/>
    </row>
    <row r="51" spans="1:15" x14ac:dyDescent="0.2">
      <c r="A51" s="109" t="s">
        <v>275</v>
      </c>
      <c r="I51" s="133"/>
      <c r="M51" s="120"/>
      <c r="N51" s="107"/>
      <c r="O51" s="107"/>
    </row>
    <row r="53" spans="1:15" x14ac:dyDescent="0.2">
      <c r="H53" s="134"/>
    </row>
  </sheetData>
  <autoFilter ref="A10:Q10"/>
  <sortState ref="A20:Q24">
    <sortCondition ref="A20:A24"/>
  </sortState>
  <mergeCells count="17">
    <mergeCell ref="B1:M1"/>
    <mergeCell ref="B2:M2"/>
    <mergeCell ref="B3:M3"/>
    <mergeCell ref="B4:M4"/>
    <mergeCell ref="F9:F10"/>
    <mergeCell ref="K9:L9"/>
    <mergeCell ref="A44:M44"/>
    <mergeCell ref="B5:M5"/>
    <mergeCell ref="A7:M7"/>
    <mergeCell ref="A8:A10"/>
    <mergeCell ref="B8:F8"/>
    <mergeCell ref="G8:H9"/>
    <mergeCell ref="I8:J9"/>
    <mergeCell ref="K8:L8"/>
    <mergeCell ref="M8:M10"/>
    <mergeCell ref="B9:C9"/>
    <mergeCell ref="D9:E9"/>
  </mergeCells>
  <phoneticPr fontId="6" type="noConversion"/>
  <printOptions horizontalCentered="1" verticalCentered="1"/>
  <pageMargins left="0.75" right="0.75" top="1" bottom="1" header="0" footer="0"/>
  <pageSetup scale="61"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61"/>
  <sheetViews>
    <sheetView showGridLines="0" workbookViewId="0">
      <selection activeCell="F32" sqref="F32"/>
    </sheetView>
  </sheetViews>
  <sheetFormatPr baseColWidth="10" defaultColWidth="9.140625" defaultRowHeight="12.75" x14ac:dyDescent="0.2"/>
  <cols>
    <col min="1" max="1" width="29" customWidth="1"/>
    <col min="2" max="2" width="9.28515625" bestFit="1" customWidth="1"/>
    <col min="3" max="3" width="15.28515625" customWidth="1"/>
    <col min="4" max="4" width="9.28515625" bestFit="1" customWidth="1"/>
    <col min="5" max="5" width="14" customWidth="1"/>
    <col min="6" max="6" width="16.85546875" customWidth="1"/>
    <col min="7" max="7" width="9.28515625" bestFit="1" customWidth="1"/>
    <col min="8" max="8" width="15.42578125" customWidth="1"/>
    <col min="9" max="9" width="9.28515625" bestFit="1" customWidth="1"/>
    <col min="10" max="10" width="13.85546875" bestFit="1" customWidth="1"/>
    <col min="11" max="11" width="9.28515625" bestFit="1" customWidth="1"/>
    <col min="12" max="12" width="14.140625" customWidth="1"/>
    <col min="13" max="13" width="16.28515625" customWidth="1"/>
  </cols>
  <sheetData>
    <row r="1" spans="1:17" x14ac:dyDescent="0.2">
      <c r="A1" s="320" t="s">
        <v>0</v>
      </c>
      <c r="B1" s="1988" t="s">
        <v>78</v>
      </c>
      <c r="C1" s="1988"/>
      <c r="D1" s="1988"/>
      <c r="E1" s="1988"/>
      <c r="F1" s="1988"/>
      <c r="G1" s="1988"/>
      <c r="H1" s="1988"/>
      <c r="I1" s="1988"/>
      <c r="J1" s="1988"/>
      <c r="K1" s="1988"/>
      <c r="L1" s="1988"/>
      <c r="M1" s="1988"/>
    </row>
    <row r="2" spans="1:17" x14ac:dyDescent="0.2">
      <c r="A2" s="321" t="s">
        <v>1</v>
      </c>
      <c r="B2" s="1989" t="s">
        <v>2</v>
      </c>
      <c r="C2" s="1989"/>
      <c r="D2" s="1989"/>
      <c r="E2" s="1989"/>
      <c r="F2" s="1989"/>
      <c r="G2" s="1989"/>
      <c r="H2" s="1989"/>
      <c r="I2" s="1989"/>
      <c r="J2" s="1989"/>
      <c r="K2" s="1989"/>
      <c r="L2" s="1989"/>
      <c r="M2" s="1989"/>
    </row>
    <row r="3" spans="1:17" x14ac:dyDescent="0.2">
      <c r="A3" s="321" t="s">
        <v>3</v>
      </c>
      <c r="B3" s="1989" t="s">
        <v>267</v>
      </c>
      <c r="C3" s="1989"/>
      <c r="D3" s="1989"/>
      <c r="E3" s="1989"/>
      <c r="F3" s="1989"/>
      <c r="G3" s="1989"/>
      <c r="H3" s="1989"/>
      <c r="I3" s="1989"/>
      <c r="J3" s="1989"/>
      <c r="K3" s="1989"/>
      <c r="L3" s="1989"/>
      <c r="M3" s="1989"/>
    </row>
    <row r="4" spans="1:17" x14ac:dyDescent="0.2">
      <c r="A4" s="31"/>
      <c r="B4" s="1989"/>
      <c r="C4" s="1989"/>
      <c r="D4" s="1989"/>
      <c r="E4" s="1989"/>
      <c r="F4" s="1989"/>
      <c r="G4" s="1989"/>
      <c r="H4" s="1989"/>
      <c r="I4" s="1989"/>
      <c r="J4" s="1989"/>
      <c r="K4" s="1989"/>
      <c r="L4" s="1989"/>
      <c r="M4" s="1989"/>
    </row>
    <row r="5" spans="1:17" x14ac:dyDescent="0.2">
      <c r="A5" s="31"/>
      <c r="B5" s="1989" t="s">
        <v>332</v>
      </c>
      <c r="C5" s="1989"/>
      <c r="D5" s="1989"/>
      <c r="E5" s="1989"/>
      <c r="F5" s="1989"/>
      <c r="G5" s="1989"/>
      <c r="H5" s="1989"/>
      <c r="I5" s="1989"/>
      <c r="J5" s="1989"/>
      <c r="K5" s="1989"/>
      <c r="L5" s="1989"/>
      <c r="M5" s="1989"/>
    </row>
    <row r="6" spans="1:17" x14ac:dyDescent="0.2">
      <c r="A6" s="31"/>
      <c r="B6" s="1"/>
      <c r="C6" s="322"/>
      <c r="D6" s="322" t="s">
        <v>333</v>
      </c>
      <c r="E6" s="322"/>
      <c r="F6" s="322"/>
      <c r="G6" s="1"/>
      <c r="H6" s="322"/>
      <c r="I6" s="322" t="s">
        <v>334</v>
      </c>
      <c r="J6" s="322"/>
      <c r="K6" s="322"/>
      <c r="L6" s="322"/>
      <c r="M6" s="323"/>
    </row>
    <row r="7" spans="1:17" ht="9.75" customHeight="1" thickBot="1" x14ac:dyDescent="0.25">
      <c r="A7" s="1991" t="s">
        <v>73</v>
      </c>
      <c r="B7" s="1991"/>
      <c r="C7" s="1991"/>
      <c r="D7" s="1991"/>
      <c r="E7" s="1991"/>
      <c r="F7" s="1991"/>
      <c r="G7" s="1991"/>
      <c r="H7" s="1991"/>
      <c r="I7" s="1991"/>
      <c r="J7" s="1991"/>
      <c r="K7" s="1991"/>
      <c r="L7" s="1991"/>
      <c r="M7" s="1991"/>
    </row>
    <row r="8" spans="1:17" ht="14.25" customHeight="1" thickBot="1" x14ac:dyDescent="0.25">
      <c r="A8" s="1975" t="s">
        <v>335</v>
      </c>
      <c r="B8" s="1976" t="s">
        <v>5</v>
      </c>
      <c r="C8" s="1976"/>
      <c r="D8" s="1976"/>
      <c r="E8" s="1976"/>
      <c r="F8" s="1976"/>
      <c r="G8" s="1977" t="s">
        <v>6</v>
      </c>
      <c r="H8" s="1977"/>
      <c r="I8" s="1975" t="s">
        <v>7</v>
      </c>
      <c r="J8" s="1975"/>
      <c r="K8" s="1978" t="s">
        <v>97</v>
      </c>
      <c r="L8" s="1978"/>
      <c r="M8" s="1990" t="s">
        <v>336</v>
      </c>
      <c r="O8" s="324"/>
      <c r="P8" s="325"/>
      <c r="Q8" s="325"/>
    </row>
    <row r="9" spans="1:17" ht="19.5" customHeight="1" thickBot="1" x14ac:dyDescent="0.25">
      <c r="A9" s="1975"/>
      <c r="B9" s="1980" t="s">
        <v>10</v>
      </c>
      <c r="C9" s="1980"/>
      <c r="D9" s="1980" t="s">
        <v>67</v>
      </c>
      <c r="E9" s="1980"/>
      <c r="F9" s="1975" t="s">
        <v>66</v>
      </c>
      <c r="G9" s="1977"/>
      <c r="H9" s="1977"/>
      <c r="I9" s="1975"/>
      <c r="J9" s="1975"/>
      <c r="K9" s="1981" t="s">
        <v>65</v>
      </c>
      <c r="L9" s="1981"/>
      <c r="M9" s="1990"/>
    </row>
    <row r="10" spans="1:17" ht="13.5" thickBot="1" x14ac:dyDescent="0.25">
      <c r="A10" s="1975"/>
      <c r="B10" s="471" t="s">
        <v>12</v>
      </c>
      <c r="C10" s="860" t="s">
        <v>13</v>
      </c>
      <c r="D10" s="473" t="s">
        <v>12</v>
      </c>
      <c r="E10" s="350" t="s">
        <v>13</v>
      </c>
      <c r="F10" s="1975"/>
      <c r="G10" s="474" t="s">
        <v>12</v>
      </c>
      <c r="H10" s="475" t="s">
        <v>13</v>
      </c>
      <c r="I10" s="476" t="s">
        <v>12</v>
      </c>
      <c r="J10" s="477" t="s">
        <v>13</v>
      </c>
      <c r="K10" s="475" t="s">
        <v>12</v>
      </c>
      <c r="L10" s="475" t="s">
        <v>13</v>
      </c>
      <c r="M10" s="1990"/>
    </row>
    <row r="11" spans="1:17" ht="13.5" thickBot="1" x14ac:dyDescent="0.25">
      <c r="A11" s="861">
        <v>1</v>
      </c>
      <c r="B11" s="474">
        <v>2</v>
      </c>
      <c r="C11" s="474">
        <v>3</v>
      </c>
      <c r="D11" s="475">
        <v>4</v>
      </c>
      <c r="E11" s="477">
        <v>5</v>
      </c>
      <c r="F11" s="480" t="s">
        <v>14</v>
      </c>
      <c r="G11" s="481">
        <v>7</v>
      </c>
      <c r="H11" s="482">
        <v>8</v>
      </c>
      <c r="I11" s="483">
        <v>9</v>
      </c>
      <c r="J11" s="484">
        <v>10</v>
      </c>
      <c r="K11" s="481">
        <v>11</v>
      </c>
      <c r="L11" s="482">
        <v>12</v>
      </c>
      <c r="M11" s="1527" t="s">
        <v>15</v>
      </c>
      <c r="O11" s="18"/>
    </row>
    <row r="12" spans="1:17" x14ac:dyDescent="0.2">
      <c r="A12" s="486" t="s">
        <v>61</v>
      </c>
      <c r="B12" s="1528"/>
      <c r="C12" s="1529"/>
      <c r="D12" s="1529"/>
      <c r="E12" s="1529"/>
      <c r="F12" s="1530">
        <f t="shared" ref="F12:F37" si="0">+C12+E12</f>
        <v>0</v>
      </c>
      <c r="G12" s="1528"/>
      <c r="H12" s="1530"/>
      <c r="I12" s="1531"/>
      <c r="J12" s="1532"/>
      <c r="K12" s="1528"/>
      <c r="L12" s="1530"/>
      <c r="M12" s="1533">
        <f t="shared" ref="M12:M17" si="1">+F12+H12+J12+L12</f>
        <v>0</v>
      </c>
    </row>
    <row r="13" spans="1:17" x14ac:dyDescent="0.2">
      <c r="A13" s="487" t="s">
        <v>57</v>
      </c>
      <c r="B13" s="1534"/>
      <c r="C13" s="1307"/>
      <c r="D13" s="1307">
        <v>83</v>
      </c>
      <c r="E13" s="1535">
        <v>347996524</v>
      </c>
      <c r="F13" s="1536">
        <f t="shared" si="0"/>
        <v>347996524</v>
      </c>
      <c r="G13" s="1534"/>
      <c r="H13" s="1536"/>
      <c r="I13" s="1537"/>
      <c r="J13" s="1538"/>
      <c r="K13" s="1534"/>
      <c r="L13" s="1536"/>
      <c r="M13" s="1539">
        <f t="shared" si="1"/>
        <v>347996524</v>
      </c>
      <c r="N13" s="18"/>
      <c r="O13" s="326"/>
      <c r="P13" s="325"/>
    </row>
    <row r="14" spans="1:17" x14ac:dyDescent="0.2">
      <c r="A14" s="487" t="s">
        <v>60</v>
      </c>
      <c r="B14" s="1534"/>
      <c r="C14" s="1307"/>
      <c r="D14" s="1307">
        <v>91</v>
      </c>
      <c r="E14" s="1535">
        <v>390761379</v>
      </c>
      <c r="F14" s="1536">
        <f t="shared" si="0"/>
        <v>390761379</v>
      </c>
      <c r="G14" s="1534"/>
      <c r="H14" s="1536"/>
      <c r="I14" s="1537"/>
      <c r="J14" s="1538"/>
      <c r="K14" s="1534"/>
      <c r="L14" s="1536"/>
      <c r="M14" s="1539">
        <f t="shared" si="1"/>
        <v>390761379</v>
      </c>
      <c r="N14" s="18"/>
      <c r="O14" s="326"/>
      <c r="P14" s="325"/>
    </row>
    <row r="15" spans="1:17" x14ac:dyDescent="0.2">
      <c r="A15" s="487" t="s">
        <v>54</v>
      </c>
      <c r="B15" s="1534">
        <v>293</v>
      </c>
      <c r="C15" s="1307">
        <v>1500617571</v>
      </c>
      <c r="D15" s="1307">
        <v>279</v>
      </c>
      <c r="E15" s="1535">
        <v>570595424</v>
      </c>
      <c r="F15" s="1536">
        <f t="shared" si="0"/>
        <v>2071212995</v>
      </c>
      <c r="G15" s="1534"/>
      <c r="H15" s="1536"/>
      <c r="I15" s="1537"/>
      <c r="J15" s="1538"/>
      <c r="K15" s="1534"/>
      <c r="L15" s="1536"/>
      <c r="M15" s="1539">
        <f t="shared" si="1"/>
        <v>2071212995</v>
      </c>
      <c r="N15" s="18"/>
      <c r="O15" s="326"/>
      <c r="P15" s="325"/>
    </row>
    <row r="16" spans="1:17" x14ac:dyDescent="0.2">
      <c r="A16" s="487" t="s">
        <v>83</v>
      </c>
      <c r="B16" s="1534"/>
      <c r="C16" s="1307"/>
      <c r="D16" s="1307">
        <v>45</v>
      </c>
      <c r="E16" s="1535">
        <v>221355169</v>
      </c>
      <c r="F16" s="1536">
        <f t="shared" si="0"/>
        <v>221355169</v>
      </c>
      <c r="G16" s="1534"/>
      <c r="H16" s="1536"/>
      <c r="I16" s="1537"/>
      <c r="J16" s="1538"/>
      <c r="K16" s="1534"/>
      <c r="L16" s="1536"/>
      <c r="M16" s="1539">
        <f t="shared" si="1"/>
        <v>221355169</v>
      </c>
      <c r="N16" s="18"/>
      <c r="O16" s="326"/>
      <c r="P16" s="325"/>
      <c r="Q16" s="327"/>
    </row>
    <row r="17" spans="1:17" x14ac:dyDescent="0.2">
      <c r="A17" s="487" t="s">
        <v>53</v>
      </c>
      <c r="B17" s="1534"/>
      <c r="C17" s="1540"/>
      <c r="D17" s="1307"/>
      <c r="E17" s="1535"/>
      <c r="F17" s="1536">
        <f t="shared" si="0"/>
        <v>0</v>
      </c>
      <c r="G17" s="1534"/>
      <c r="H17" s="1536"/>
      <c r="I17" s="1537"/>
      <c r="J17" s="1538"/>
      <c r="K17" s="1534"/>
      <c r="L17" s="1536"/>
      <c r="M17" s="1539">
        <f t="shared" si="1"/>
        <v>0</v>
      </c>
      <c r="N17" s="18"/>
      <c r="O17" s="326"/>
      <c r="P17" s="325"/>
      <c r="Q17" s="327"/>
    </row>
    <row r="18" spans="1:17" x14ac:dyDescent="0.2">
      <c r="A18" s="1541" t="s">
        <v>337</v>
      </c>
      <c r="B18" s="1378">
        <f>SUM(B13:B17)</f>
        <v>293</v>
      </c>
      <c r="C18" s="1379">
        <f>SUM(C13:C17)</f>
        <v>1500617571</v>
      </c>
      <c r="D18" s="1379">
        <f>SUM(D13:D17)</f>
        <v>498</v>
      </c>
      <c r="E18" s="1379">
        <f>SUM(E13:E17)</f>
        <v>1530708496</v>
      </c>
      <c r="F18" s="1380">
        <f t="shared" si="0"/>
        <v>3031326067</v>
      </c>
      <c r="G18" s="1378">
        <f t="shared" ref="G18:M18" si="2">SUM(G13:G17)</f>
        <v>0</v>
      </c>
      <c r="H18" s="1380">
        <f t="shared" si="2"/>
        <v>0</v>
      </c>
      <c r="I18" s="1381">
        <f t="shared" si="2"/>
        <v>0</v>
      </c>
      <c r="J18" s="1382">
        <f t="shared" si="2"/>
        <v>0</v>
      </c>
      <c r="K18" s="1378">
        <f t="shared" si="2"/>
        <v>0</v>
      </c>
      <c r="L18" s="1380">
        <f t="shared" si="2"/>
        <v>0</v>
      </c>
      <c r="M18" s="1383">
        <f t="shared" si="2"/>
        <v>3031326067</v>
      </c>
      <c r="O18" s="328"/>
      <c r="P18" s="325"/>
      <c r="Q18" s="327"/>
    </row>
    <row r="19" spans="1:17" x14ac:dyDescent="0.2">
      <c r="A19" s="492" t="s">
        <v>58</v>
      </c>
      <c r="B19" s="1534"/>
      <c r="C19" s="1307"/>
      <c r="D19" s="1307"/>
      <c r="E19" s="1307"/>
      <c r="F19" s="1536">
        <f t="shared" si="0"/>
        <v>0</v>
      </c>
      <c r="G19" s="1534"/>
      <c r="H19" s="1536"/>
      <c r="I19" s="1537"/>
      <c r="J19" s="1538"/>
      <c r="K19" s="1534"/>
      <c r="L19" s="1536"/>
      <c r="M19" s="1539">
        <f t="shared" ref="M19:M24" si="3">+F19+H19+J19+L19</f>
        <v>0</v>
      </c>
      <c r="O19" s="324"/>
      <c r="P19" s="325"/>
      <c r="Q19" s="327"/>
    </row>
    <row r="20" spans="1:17" s="331" customFormat="1" x14ac:dyDescent="0.2">
      <c r="A20" s="493" t="s">
        <v>57</v>
      </c>
      <c r="B20" s="1317"/>
      <c r="C20" s="1318"/>
      <c r="D20" s="1318"/>
      <c r="E20" s="1318"/>
      <c r="F20" s="1536">
        <f t="shared" si="0"/>
        <v>0</v>
      </c>
      <c r="G20" s="1534">
        <v>70</v>
      </c>
      <c r="H20" s="1536">
        <v>397988555</v>
      </c>
      <c r="I20" s="1537"/>
      <c r="J20" s="1538"/>
      <c r="K20" s="1534"/>
      <c r="L20" s="1536"/>
      <c r="M20" s="1539">
        <f t="shared" si="3"/>
        <v>397988555</v>
      </c>
      <c r="N20" s="329"/>
      <c r="O20" s="330"/>
      <c r="P20" s="325"/>
      <c r="Q20" s="327"/>
    </row>
    <row r="21" spans="1:17" s="331" customFormat="1" x14ac:dyDescent="0.2">
      <c r="A21" s="493" t="s">
        <v>261</v>
      </c>
      <c r="B21" s="1317"/>
      <c r="C21" s="1318"/>
      <c r="D21" s="1318"/>
      <c r="E21" s="1318"/>
      <c r="F21" s="1536">
        <f t="shared" si="0"/>
        <v>0</v>
      </c>
      <c r="G21" s="1534">
        <v>574</v>
      </c>
      <c r="H21" s="1536">
        <v>1897560824</v>
      </c>
      <c r="I21" s="1537"/>
      <c r="J21" s="1538"/>
      <c r="K21" s="1534"/>
      <c r="L21" s="1536"/>
      <c r="M21" s="1539">
        <f t="shared" si="3"/>
        <v>1897560824</v>
      </c>
      <c r="N21" s="329"/>
      <c r="O21" s="330"/>
      <c r="P21" s="325"/>
      <c r="Q21" s="327"/>
    </row>
    <row r="22" spans="1:17" x14ac:dyDescent="0.2">
      <c r="A22" s="493" t="s">
        <v>54</v>
      </c>
      <c r="B22" s="1317"/>
      <c r="C22" s="1318"/>
      <c r="D22" s="1318"/>
      <c r="E22" s="1318"/>
      <c r="F22" s="1536">
        <f t="shared" si="0"/>
        <v>0</v>
      </c>
      <c r="G22" s="1534">
        <v>106</v>
      </c>
      <c r="H22" s="1536">
        <v>694796091</v>
      </c>
      <c r="I22" s="1537"/>
      <c r="J22" s="1538"/>
      <c r="K22" s="1534"/>
      <c r="L22" s="1536"/>
      <c r="M22" s="1539">
        <f t="shared" si="3"/>
        <v>694796091</v>
      </c>
      <c r="N22" s="329"/>
      <c r="O22" s="330"/>
      <c r="P22" s="325"/>
      <c r="Q22" s="330"/>
    </row>
    <row r="23" spans="1:17" x14ac:dyDescent="0.2">
      <c r="A23" s="493" t="s">
        <v>83</v>
      </c>
      <c r="B23" s="1320"/>
      <c r="C23" s="1321"/>
      <c r="D23" s="1321"/>
      <c r="E23" s="1321"/>
      <c r="F23" s="1536">
        <f t="shared" si="0"/>
        <v>0</v>
      </c>
      <c r="G23" s="1534">
        <v>37</v>
      </c>
      <c r="H23" s="1536">
        <v>193483936</v>
      </c>
      <c r="I23" s="1537"/>
      <c r="J23" s="1538"/>
      <c r="K23" s="1534"/>
      <c r="L23" s="1536"/>
      <c r="M23" s="1539">
        <f t="shared" si="3"/>
        <v>193483936</v>
      </c>
      <c r="N23" s="329"/>
      <c r="O23" s="330"/>
      <c r="P23" s="325"/>
      <c r="Q23" s="330"/>
    </row>
    <row r="24" spans="1:17" x14ac:dyDescent="0.2">
      <c r="A24" s="487" t="s">
        <v>53</v>
      </c>
      <c r="B24" s="1320"/>
      <c r="C24" s="1321"/>
      <c r="D24" s="1321"/>
      <c r="E24" s="1321"/>
      <c r="F24" s="1536">
        <f t="shared" si="0"/>
        <v>0</v>
      </c>
      <c r="G24" s="1534">
        <v>4</v>
      </c>
      <c r="H24" s="1536">
        <v>90269031</v>
      </c>
      <c r="I24" s="1537"/>
      <c r="J24" s="1538"/>
      <c r="K24" s="1534"/>
      <c r="L24" s="1536"/>
      <c r="M24" s="1539">
        <f t="shared" si="3"/>
        <v>90269031</v>
      </c>
      <c r="N24" s="329"/>
      <c r="O24" s="330"/>
      <c r="P24" s="325"/>
      <c r="Q24" s="330"/>
    </row>
    <row r="25" spans="1:17" x14ac:dyDescent="0.2">
      <c r="A25" s="1541" t="s">
        <v>338</v>
      </c>
      <c r="B25" s="1378">
        <f>SUM(B20:B24)</f>
        <v>0</v>
      </c>
      <c r="C25" s="1379">
        <f>SUM(C20:C24)</f>
        <v>0</v>
      </c>
      <c r="D25" s="1379">
        <f>SUM(D20:D24)</f>
        <v>0</v>
      </c>
      <c r="E25" s="1379">
        <f>SUM(E20:E24)</f>
        <v>0</v>
      </c>
      <c r="F25" s="1380">
        <f t="shared" si="0"/>
        <v>0</v>
      </c>
      <c r="G25" s="1378">
        <f t="shared" ref="G25:M25" si="4">SUM(G20:G24)</f>
        <v>791</v>
      </c>
      <c r="H25" s="1380">
        <f t="shared" si="4"/>
        <v>3274098437</v>
      </c>
      <c r="I25" s="1381">
        <f t="shared" si="4"/>
        <v>0</v>
      </c>
      <c r="J25" s="1382">
        <f t="shared" si="4"/>
        <v>0</v>
      </c>
      <c r="K25" s="1378">
        <f t="shared" si="4"/>
        <v>0</v>
      </c>
      <c r="L25" s="1380">
        <f t="shared" si="4"/>
        <v>0</v>
      </c>
      <c r="M25" s="1383">
        <f t="shared" si="4"/>
        <v>3274098437</v>
      </c>
      <c r="O25" s="332"/>
      <c r="P25" s="325"/>
      <c r="Q25" s="330"/>
    </row>
    <row r="26" spans="1:17" x14ac:dyDescent="0.2">
      <c r="A26" s="492" t="s">
        <v>91</v>
      </c>
      <c r="B26" s="1534"/>
      <c r="C26" s="1307"/>
      <c r="D26" s="1307"/>
      <c r="E26" s="1307"/>
      <c r="F26" s="1536">
        <f t="shared" si="0"/>
        <v>0</v>
      </c>
      <c r="G26" s="1534"/>
      <c r="H26" s="1536"/>
      <c r="I26" s="1537"/>
      <c r="J26" s="1538"/>
      <c r="K26" s="1534"/>
      <c r="L26" s="1536"/>
      <c r="M26" s="1539">
        <f t="shared" ref="M26:M37" si="5">+F26+H26+J26+L26</f>
        <v>0</v>
      </c>
      <c r="O26" s="330"/>
      <c r="P26" s="325"/>
      <c r="Q26" s="333"/>
    </row>
    <row r="27" spans="1:17" s="331" customFormat="1" x14ac:dyDescent="0.2">
      <c r="A27" s="493" t="s">
        <v>262</v>
      </c>
      <c r="B27" s="1317"/>
      <c r="C27" s="1318"/>
      <c r="D27" s="1318"/>
      <c r="E27" s="1318"/>
      <c r="F27" s="1536">
        <f t="shared" si="0"/>
        <v>0</v>
      </c>
      <c r="G27" s="1534"/>
      <c r="H27" s="1536"/>
      <c r="I27" s="1537">
        <v>17</v>
      </c>
      <c r="J27" s="1538">
        <v>102736608</v>
      </c>
      <c r="K27" s="1534"/>
      <c r="L27" s="1536"/>
      <c r="M27" s="1539">
        <f t="shared" si="5"/>
        <v>102736608</v>
      </c>
      <c r="N27" s="329"/>
      <c r="O27" s="330"/>
      <c r="P27" s="325"/>
    </row>
    <row r="28" spans="1:17" x14ac:dyDescent="0.2">
      <c r="A28" s="493" t="s">
        <v>50</v>
      </c>
      <c r="B28" s="1317"/>
      <c r="C28" s="1318"/>
      <c r="D28" s="1318"/>
      <c r="E28" s="1318"/>
      <c r="F28" s="1536">
        <f t="shared" si="0"/>
        <v>0</v>
      </c>
      <c r="G28" s="1534"/>
      <c r="H28" s="1536"/>
      <c r="I28" s="1537">
        <v>51</v>
      </c>
      <c r="J28" s="1538">
        <v>191814860</v>
      </c>
      <c r="K28" s="1534"/>
      <c r="L28" s="1536"/>
      <c r="M28" s="1539">
        <f t="shared" si="5"/>
        <v>191814860</v>
      </c>
      <c r="N28" s="329"/>
      <c r="O28" s="330"/>
      <c r="P28" s="325"/>
    </row>
    <row r="29" spans="1:17" x14ac:dyDescent="0.2">
      <c r="A29" s="493" t="s">
        <v>47</v>
      </c>
      <c r="B29" s="1317"/>
      <c r="C29" s="1318"/>
      <c r="D29" s="1318"/>
      <c r="E29" s="1318"/>
      <c r="F29" s="1536">
        <f t="shared" si="0"/>
        <v>0</v>
      </c>
      <c r="G29" s="1534"/>
      <c r="H29" s="1536"/>
      <c r="I29" s="1537">
        <v>418</v>
      </c>
      <c r="J29" s="1538">
        <v>821629423</v>
      </c>
      <c r="K29" s="1534"/>
      <c r="L29" s="1536"/>
      <c r="M29" s="1539">
        <f t="shared" si="5"/>
        <v>821629423</v>
      </c>
      <c r="N29" s="329"/>
      <c r="O29" s="330"/>
      <c r="P29" s="325"/>
    </row>
    <row r="30" spans="1:17" x14ac:dyDescent="0.2">
      <c r="A30" s="493" t="s">
        <v>48</v>
      </c>
      <c r="B30" s="1317"/>
      <c r="C30" s="1318"/>
      <c r="D30" s="1318"/>
      <c r="E30" s="1318"/>
      <c r="F30" s="1536">
        <f t="shared" si="0"/>
        <v>0</v>
      </c>
      <c r="G30" s="1534"/>
      <c r="H30" s="1536"/>
      <c r="I30" s="1537">
        <v>14</v>
      </c>
      <c r="J30" s="1538">
        <v>85117548</v>
      </c>
      <c r="K30" s="1534"/>
      <c r="L30" s="1536"/>
      <c r="M30" s="1539">
        <f t="shared" si="5"/>
        <v>85117548</v>
      </c>
      <c r="N30" s="329"/>
      <c r="O30" s="330"/>
      <c r="P30" s="325"/>
    </row>
    <row r="31" spans="1:17" x14ac:dyDescent="0.2">
      <c r="A31" s="493" t="s">
        <v>46</v>
      </c>
      <c r="B31" s="1317"/>
      <c r="C31" s="1318"/>
      <c r="D31" s="1318"/>
      <c r="E31" s="1318"/>
      <c r="F31" s="1536">
        <f t="shared" si="0"/>
        <v>0</v>
      </c>
      <c r="G31" s="1534"/>
      <c r="H31" s="1536"/>
      <c r="I31" s="1537">
        <v>31</v>
      </c>
      <c r="J31" s="1538">
        <v>89138298</v>
      </c>
      <c r="K31" s="1534"/>
      <c r="L31" s="1536"/>
      <c r="M31" s="1539">
        <f t="shared" si="5"/>
        <v>89138298</v>
      </c>
      <c r="N31" s="329"/>
      <c r="O31" s="330"/>
      <c r="P31" s="325"/>
    </row>
    <row r="32" spans="1:17" x14ac:dyDescent="0.2">
      <c r="A32" s="493" t="s">
        <v>45</v>
      </c>
      <c r="B32" s="1317"/>
      <c r="C32" s="1318"/>
      <c r="D32" s="1318"/>
      <c r="E32" s="1318"/>
      <c r="F32" s="1536">
        <f t="shared" si="0"/>
        <v>0</v>
      </c>
      <c r="G32" s="1534"/>
      <c r="H32" s="1536"/>
      <c r="I32" s="1537">
        <v>49</v>
      </c>
      <c r="J32" s="1538">
        <v>193850873</v>
      </c>
      <c r="K32" s="1534"/>
      <c r="L32" s="1536"/>
      <c r="M32" s="1539">
        <f t="shared" si="5"/>
        <v>193850873</v>
      </c>
      <c r="N32" s="329"/>
      <c r="O32" s="330"/>
      <c r="P32" s="325"/>
    </row>
    <row r="33" spans="1:17" x14ac:dyDescent="0.2">
      <c r="A33" s="487" t="s">
        <v>39</v>
      </c>
      <c r="B33" s="1317"/>
      <c r="C33" s="1318"/>
      <c r="D33" s="1318"/>
      <c r="E33" s="1318"/>
      <c r="F33" s="1536">
        <f t="shared" si="0"/>
        <v>0</v>
      </c>
      <c r="G33" s="1534"/>
      <c r="H33" s="1536"/>
      <c r="I33" s="1537">
        <v>7</v>
      </c>
      <c r="J33" s="1538">
        <v>35938631</v>
      </c>
      <c r="K33" s="1534"/>
      <c r="L33" s="1536"/>
      <c r="M33" s="1539">
        <f t="shared" si="5"/>
        <v>35938631</v>
      </c>
      <c r="N33" s="329"/>
      <c r="O33" s="330"/>
      <c r="P33" s="325"/>
    </row>
    <row r="34" spans="1:17" x14ac:dyDescent="0.2">
      <c r="A34" s="493" t="s">
        <v>86</v>
      </c>
      <c r="B34" s="1317"/>
      <c r="C34" s="1318"/>
      <c r="D34" s="1318"/>
      <c r="E34" s="1318"/>
      <c r="F34" s="1536">
        <f t="shared" si="0"/>
        <v>0</v>
      </c>
      <c r="G34" s="1534"/>
      <c r="H34" s="1536"/>
      <c r="I34" s="1537">
        <v>63</v>
      </c>
      <c r="J34" s="1538">
        <v>234138112</v>
      </c>
      <c r="K34" s="1534"/>
      <c r="L34" s="1536"/>
      <c r="M34" s="1539">
        <f t="shared" si="5"/>
        <v>234138112</v>
      </c>
      <c r="N34" s="329"/>
      <c r="O34" s="330"/>
      <c r="P34" s="325"/>
    </row>
    <row r="35" spans="1:17" x14ac:dyDescent="0.2">
      <c r="A35" s="493" t="s">
        <v>41</v>
      </c>
      <c r="B35" s="1317"/>
      <c r="C35" s="1318"/>
      <c r="D35" s="1318"/>
      <c r="E35" s="1318"/>
      <c r="F35" s="1536">
        <f t="shared" si="0"/>
        <v>0</v>
      </c>
      <c r="G35" s="1534"/>
      <c r="H35" s="1536"/>
      <c r="I35" s="1537">
        <v>38</v>
      </c>
      <c r="J35" s="1538">
        <v>117648700</v>
      </c>
      <c r="K35" s="1534"/>
      <c r="L35" s="1536"/>
      <c r="M35" s="1539">
        <f t="shared" si="5"/>
        <v>117648700</v>
      </c>
      <c r="N35" s="329"/>
      <c r="O35" s="330"/>
      <c r="P35" s="325"/>
    </row>
    <row r="36" spans="1:17" x14ac:dyDescent="0.2">
      <c r="A36" s="493" t="s">
        <v>40</v>
      </c>
      <c r="B36" s="1317"/>
      <c r="C36" s="1318"/>
      <c r="D36" s="1318"/>
      <c r="E36" s="1318"/>
      <c r="F36" s="1536">
        <f t="shared" si="0"/>
        <v>0</v>
      </c>
      <c r="G36" s="1534"/>
      <c r="H36" s="1536"/>
      <c r="I36" s="1537">
        <v>94</v>
      </c>
      <c r="J36" s="1538">
        <v>450471575</v>
      </c>
      <c r="K36" s="1534"/>
      <c r="L36" s="1536"/>
      <c r="M36" s="1539">
        <f t="shared" si="5"/>
        <v>450471575</v>
      </c>
      <c r="N36" s="329"/>
      <c r="O36" s="330"/>
      <c r="P36" s="325"/>
      <c r="Q36" s="334"/>
    </row>
    <row r="37" spans="1:17" x14ac:dyDescent="0.2">
      <c r="A37" s="493" t="s">
        <v>130</v>
      </c>
      <c r="B37" s="1317"/>
      <c r="C37" s="1318"/>
      <c r="D37" s="1318"/>
      <c r="E37" s="1318"/>
      <c r="F37" s="1536">
        <f t="shared" si="0"/>
        <v>0</v>
      </c>
      <c r="G37" s="1534"/>
      <c r="H37" s="1536"/>
      <c r="I37" s="1537">
        <v>9</v>
      </c>
      <c r="J37" s="1538">
        <v>46224893</v>
      </c>
      <c r="K37" s="1534"/>
      <c r="L37" s="1536"/>
      <c r="M37" s="1539">
        <f t="shared" si="5"/>
        <v>46224893</v>
      </c>
      <c r="N37" s="329"/>
      <c r="O37" s="330"/>
      <c r="P37" s="325"/>
    </row>
    <row r="38" spans="1:17" x14ac:dyDescent="0.2">
      <c r="A38" s="1542" t="s">
        <v>27</v>
      </c>
      <c r="B38" s="1378">
        <f t="shared" ref="B38:M38" si="6">SUM(B27:B37)</f>
        <v>0</v>
      </c>
      <c r="C38" s="1379">
        <f t="shared" si="6"/>
        <v>0</v>
      </c>
      <c r="D38" s="1379">
        <f t="shared" si="6"/>
        <v>0</v>
      </c>
      <c r="E38" s="1379">
        <f t="shared" si="6"/>
        <v>0</v>
      </c>
      <c r="F38" s="1380">
        <f t="shared" si="6"/>
        <v>0</v>
      </c>
      <c r="G38" s="1378">
        <f t="shared" si="6"/>
        <v>0</v>
      </c>
      <c r="H38" s="1380">
        <f t="shared" si="6"/>
        <v>0</v>
      </c>
      <c r="I38" s="1381">
        <f t="shared" si="6"/>
        <v>791</v>
      </c>
      <c r="J38" s="1382">
        <f t="shared" si="6"/>
        <v>2368709521</v>
      </c>
      <c r="K38" s="1378">
        <f t="shared" si="6"/>
        <v>0</v>
      </c>
      <c r="L38" s="1380">
        <f t="shared" si="6"/>
        <v>0</v>
      </c>
      <c r="M38" s="1383">
        <f t="shared" si="6"/>
        <v>2368709521</v>
      </c>
      <c r="O38" s="332"/>
      <c r="P38" s="325"/>
    </row>
    <row r="39" spans="1:17" x14ac:dyDescent="0.2">
      <c r="A39" s="492" t="s">
        <v>339</v>
      </c>
      <c r="B39" s="1534"/>
      <c r="C39" s="1307"/>
      <c r="D39" s="1307"/>
      <c r="E39" s="1307"/>
      <c r="F39" s="1536"/>
      <c r="G39" s="1534"/>
      <c r="H39" s="1536"/>
      <c r="I39" s="1537"/>
      <c r="J39" s="1538"/>
      <c r="K39" s="1327"/>
      <c r="L39" s="1328"/>
      <c r="M39" s="1539"/>
      <c r="O39" s="330"/>
    </row>
    <row r="40" spans="1:17" s="331" customFormat="1" x14ac:dyDescent="0.2">
      <c r="A40" s="487" t="s">
        <v>30</v>
      </c>
      <c r="B40" s="1534"/>
      <c r="C40" s="1307"/>
      <c r="D40" s="1307"/>
      <c r="E40" s="1307"/>
      <c r="F40" s="1536">
        <f>+C40+E40</f>
        <v>0</v>
      </c>
      <c r="G40" s="1534"/>
      <c r="H40" s="1536"/>
      <c r="I40" s="1537"/>
      <c r="J40" s="1538"/>
      <c r="K40" s="1534"/>
      <c r="L40" s="1536"/>
      <c r="M40" s="1539">
        <f>+F40+H40+J40+L40</f>
        <v>0</v>
      </c>
      <c r="N40" s="335"/>
      <c r="O40" s="2"/>
      <c r="P40"/>
      <c r="Q40"/>
    </row>
    <row r="41" spans="1:17" x14ac:dyDescent="0.2">
      <c r="A41" s="487" t="s">
        <v>202</v>
      </c>
      <c r="B41" s="1320"/>
      <c r="C41" s="1321"/>
      <c r="D41" s="1321"/>
      <c r="E41" s="1321"/>
      <c r="F41" s="1536">
        <f>+C41+E41</f>
        <v>0</v>
      </c>
      <c r="G41" s="1534"/>
      <c r="H41" s="1536"/>
      <c r="I41" s="1537"/>
      <c r="J41" s="1538"/>
      <c r="K41" s="1534">
        <v>791</v>
      </c>
      <c r="L41" s="1536">
        <v>558072980</v>
      </c>
      <c r="M41" s="1539">
        <f>+F41+H41+J41+L41</f>
        <v>558072980</v>
      </c>
      <c r="N41" s="329"/>
      <c r="O41" s="336"/>
      <c r="P41" s="337"/>
      <c r="Q41" s="331"/>
    </row>
    <row r="42" spans="1:17" x14ac:dyDescent="0.2">
      <c r="A42" s="487" t="s">
        <v>35</v>
      </c>
      <c r="B42" s="1534"/>
      <c r="C42" s="1307"/>
      <c r="D42" s="1307"/>
      <c r="E42" s="1307"/>
      <c r="F42" s="1536">
        <f>+C42+E42</f>
        <v>0</v>
      </c>
      <c r="G42" s="1534"/>
      <c r="H42" s="1536"/>
      <c r="I42" s="1537"/>
      <c r="J42" s="1538"/>
      <c r="K42" s="1534"/>
      <c r="L42" s="1536"/>
      <c r="M42" s="1539">
        <f>+F42+H42+J42+L42</f>
        <v>0</v>
      </c>
      <c r="N42" s="18"/>
      <c r="O42" s="2"/>
      <c r="P42" s="338"/>
    </row>
    <row r="43" spans="1:17" ht="13.5" thickBot="1" x14ac:dyDescent="0.25">
      <c r="A43" s="1543" t="s">
        <v>340</v>
      </c>
      <c r="B43" s="1384">
        <f t="shared" ref="B43:H43" si="7">SUM(B32:B42)</f>
        <v>0</v>
      </c>
      <c r="C43" s="1385">
        <f t="shared" si="7"/>
        <v>0</v>
      </c>
      <c r="D43" s="1385">
        <f t="shared" si="7"/>
        <v>0</v>
      </c>
      <c r="E43" s="1385">
        <f t="shared" si="7"/>
        <v>0</v>
      </c>
      <c r="F43" s="1386">
        <f t="shared" si="7"/>
        <v>0</v>
      </c>
      <c r="G43" s="1384">
        <f t="shared" si="7"/>
        <v>0</v>
      </c>
      <c r="H43" s="1386">
        <f t="shared" si="7"/>
        <v>0</v>
      </c>
      <c r="I43" s="1387">
        <f>SUM(I39:I42)</f>
        <v>0</v>
      </c>
      <c r="J43" s="1388">
        <f>SUM(J39:J42)</f>
        <v>0</v>
      </c>
      <c r="K43" s="1384">
        <f>SUM(K39:K42)</f>
        <v>791</v>
      </c>
      <c r="L43" s="1386">
        <f>SUM(L39:L42)</f>
        <v>558072980</v>
      </c>
      <c r="M43" s="1389">
        <f>SUM(M39:M42)</f>
        <v>558072980</v>
      </c>
      <c r="N43" s="1"/>
      <c r="O43" s="2"/>
    </row>
    <row r="44" spans="1:17" ht="17.25" customHeight="1" thickBot="1" x14ac:dyDescent="0.25">
      <c r="A44" s="1544" t="s">
        <v>33</v>
      </c>
      <c r="B44" s="1545">
        <f t="shared" ref="B44:M44" si="8">+B18+B25+B38+B43</f>
        <v>293</v>
      </c>
      <c r="C44" s="1546">
        <f t="shared" si="8"/>
        <v>1500617571</v>
      </c>
      <c r="D44" s="1546">
        <f t="shared" si="8"/>
        <v>498</v>
      </c>
      <c r="E44" s="1546">
        <f t="shared" si="8"/>
        <v>1530708496</v>
      </c>
      <c r="F44" s="1547">
        <f t="shared" si="8"/>
        <v>3031326067</v>
      </c>
      <c r="G44" s="1545">
        <f t="shared" si="8"/>
        <v>791</v>
      </c>
      <c r="H44" s="1547">
        <f t="shared" si="8"/>
        <v>3274098437</v>
      </c>
      <c r="I44" s="1545">
        <f t="shared" si="8"/>
        <v>791</v>
      </c>
      <c r="J44" s="1545">
        <f t="shared" si="8"/>
        <v>2368709521</v>
      </c>
      <c r="K44" s="1545">
        <f t="shared" si="8"/>
        <v>791</v>
      </c>
      <c r="L44" s="1547">
        <f t="shared" si="8"/>
        <v>558072980</v>
      </c>
      <c r="M44" s="1548">
        <f t="shared" si="8"/>
        <v>9232207005</v>
      </c>
      <c r="N44" s="339"/>
      <c r="O44" s="340"/>
      <c r="P44" s="329"/>
    </row>
    <row r="45" spans="1:17" x14ac:dyDescent="0.2">
      <c r="A45" s="1986" t="s">
        <v>341</v>
      </c>
      <c r="B45" s="1986"/>
      <c r="C45" s="1986"/>
      <c r="D45" s="1986"/>
      <c r="E45" s="1986"/>
      <c r="F45" s="1986"/>
      <c r="G45" s="1986"/>
      <c r="H45" s="1986"/>
      <c r="I45" s="1986"/>
      <c r="J45" s="1986"/>
      <c r="K45" s="1986"/>
      <c r="L45" s="1986"/>
      <c r="M45" s="1986"/>
      <c r="N45" s="339"/>
      <c r="O45" s="2"/>
    </row>
    <row r="46" spans="1:17" x14ac:dyDescent="0.2">
      <c r="A46" s="31"/>
      <c r="B46" s="1"/>
      <c r="C46" s="1"/>
      <c r="D46" s="1"/>
      <c r="E46" s="1"/>
      <c r="F46" s="1"/>
      <c r="G46" s="1"/>
      <c r="H46" s="1"/>
      <c r="I46" s="1"/>
      <c r="J46" s="1"/>
      <c r="K46" s="1"/>
      <c r="L46" s="1"/>
      <c r="M46" s="32"/>
      <c r="N46" s="341"/>
      <c r="O46" s="1"/>
    </row>
    <row r="47" spans="1:17" x14ac:dyDescent="0.2">
      <c r="A47" s="31" t="s">
        <v>342</v>
      </c>
      <c r="B47" s="1"/>
      <c r="C47" s="1"/>
      <c r="D47" s="1"/>
      <c r="E47" s="1"/>
      <c r="F47" s="1"/>
      <c r="G47" s="1"/>
      <c r="H47" s="1"/>
      <c r="I47" s="1"/>
      <c r="J47" s="1"/>
      <c r="K47" s="1"/>
      <c r="L47" s="1"/>
      <c r="M47" s="32"/>
      <c r="N47" s="1"/>
      <c r="O47" s="1"/>
    </row>
    <row r="48" spans="1:17" x14ac:dyDescent="0.2">
      <c r="A48" s="31" t="s">
        <v>343</v>
      </c>
      <c r="B48" s="1"/>
      <c r="C48" s="1"/>
      <c r="D48" s="1"/>
      <c r="E48" s="1"/>
      <c r="F48" s="1"/>
      <c r="G48" s="1"/>
      <c r="H48" s="1"/>
      <c r="I48" s="1"/>
      <c r="J48" s="1"/>
      <c r="K48" s="1"/>
      <c r="L48" s="1"/>
      <c r="M48" s="32"/>
      <c r="N48" s="1"/>
      <c r="O48" s="1"/>
    </row>
    <row r="49" spans="1:15" x14ac:dyDescent="0.2">
      <c r="A49" s="31" t="s">
        <v>344</v>
      </c>
      <c r="B49" s="1"/>
      <c r="C49" s="1"/>
      <c r="D49" s="1"/>
      <c r="E49" s="1"/>
      <c r="F49" s="1"/>
      <c r="G49" s="1"/>
      <c r="H49" s="1"/>
      <c r="I49" s="1"/>
      <c r="J49" s="1"/>
      <c r="K49" s="1"/>
      <c r="L49" s="1"/>
      <c r="M49" s="32"/>
      <c r="N49" s="1"/>
      <c r="O49" s="1"/>
    </row>
    <row r="50" spans="1:15" x14ac:dyDescent="0.2">
      <c r="A50" s="31" t="s">
        <v>345</v>
      </c>
      <c r="B50" s="1"/>
      <c r="C50" s="1"/>
      <c r="D50" s="1"/>
      <c r="E50" s="1"/>
      <c r="F50" s="1"/>
      <c r="G50" s="1"/>
      <c r="H50" s="1"/>
      <c r="I50" s="1"/>
      <c r="J50" s="1"/>
      <c r="K50" s="1"/>
      <c r="L50" s="1"/>
      <c r="M50" s="32"/>
      <c r="N50" s="1"/>
      <c r="O50" s="1"/>
    </row>
    <row r="51" spans="1:15" x14ac:dyDescent="0.2">
      <c r="A51" s="31"/>
      <c r="B51" s="1"/>
      <c r="C51" s="1"/>
      <c r="D51" s="1"/>
      <c r="E51" s="1"/>
      <c r="F51" s="1"/>
      <c r="G51" s="1"/>
      <c r="H51" s="1"/>
      <c r="I51" s="1"/>
      <c r="J51" s="1"/>
      <c r="K51" s="1"/>
      <c r="L51" s="1"/>
      <c r="M51" s="32"/>
      <c r="N51" s="1"/>
      <c r="O51" s="1"/>
    </row>
    <row r="52" spans="1:15" x14ac:dyDescent="0.2">
      <c r="A52" s="31"/>
      <c r="B52" s="1"/>
      <c r="C52" s="1"/>
      <c r="D52" s="1"/>
      <c r="E52" s="1"/>
      <c r="F52" s="1"/>
      <c r="G52" s="1"/>
      <c r="H52" s="1"/>
      <c r="I52" s="1"/>
      <c r="J52" s="1"/>
      <c r="K52" s="1"/>
      <c r="L52" s="1"/>
      <c r="M52" s="32"/>
      <c r="N52" s="1"/>
      <c r="O52" s="1"/>
    </row>
    <row r="53" spans="1:15" x14ac:dyDescent="0.2">
      <c r="A53" s="31"/>
      <c r="B53" s="1"/>
      <c r="C53" s="1"/>
      <c r="D53" s="1"/>
      <c r="E53" s="1"/>
      <c r="F53" s="1"/>
      <c r="G53" s="1"/>
      <c r="H53" s="1"/>
      <c r="I53" s="1"/>
      <c r="J53" s="1"/>
      <c r="K53" s="1"/>
      <c r="L53" s="1"/>
      <c r="M53" s="32"/>
      <c r="N53" s="1"/>
      <c r="O53" s="1"/>
    </row>
    <row r="54" spans="1:15" s="334" customFormat="1" ht="13.5" thickBot="1" x14ac:dyDescent="0.25">
      <c r="A54" s="342"/>
      <c r="B54" s="343"/>
      <c r="C54" s="343"/>
      <c r="D54" s="343"/>
      <c r="E54"/>
      <c r="F54"/>
      <c r="G54"/>
      <c r="H54" s="343"/>
      <c r="I54" s="344"/>
      <c r="J54" s="345"/>
      <c r="K54" s="345"/>
      <c r="L54" s="345"/>
      <c r="M54" s="346"/>
      <c r="N54" s="343"/>
      <c r="O54" s="343"/>
    </row>
    <row r="55" spans="1:15" ht="15" x14ac:dyDescent="0.25">
      <c r="A55" s="347" t="s">
        <v>346</v>
      </c>
      <c r="B55" s="348"/>
      <c r="C55" s="348"/>
      <c r="D55" s="1"/>
      <c r="H55" s="1"/>
      <c r="I55" s="1"/>
      <c r="J55" s="349" t="s">
        <v>347</v>
      </c>
      <c r="K55" s="350"/>
      <c r="L55" s="349"/>
      <c r="M55" s="351"/>
      <c r="N55" s="1"/>
      <c r="O55" s="1"/>
    </row>
    <row r="56" spans="1:15" ht="15" x14ac:dyDescent="0.25">
      <c r="A56" s="352" t="s">
        <v>100</v>
      </c>
      <c r="B56" s="348"/>
      <c r="C56" s="348"/>
      <c r="D56" s="1"/>
      <c r="E56" s="1"/>
      <c r="F56" s="344"/>
      <c r="G56" s="1"/>
      <c r="H56" s="1"/>
      <c r="I56" s="1"/>
      <c r="J56" s="1987" t="s">
        <v>116</v>
      </c>
      <c r="K56" s="1987"/>
      <c r="L56" s="1987"/>
      <c r="M56" s="351"/>
      <c r="N56" s="1"/>
      <c r="O56" s="1"/>
    </row>
    <row r="57" spans="1:15" x14ac:dyDescent="0.2">
      <c r="A57" s="353"/>
      <c r="B57" s="348"/>
      <c r="C57" s="348"/>
      <c r="D57" s="1"/>
      <c r="E57" s="1"/>
      <c r="F57" s="344"/>
      <c r="G57" s="1"/>
      <c r="H57" s="1"/>
      <c r="I57" s="1"/>
      <c r="J57" s="348"/>
      <c r="K57" s="348"/>
      <c r="L57" s="348"/>
      <c r="M57" s="351"/>
      <c r="N57" s="1"/>
      <c r="O57" s="1"/>
    </row>
    <row r="58" spans="1:15" x14ac:dyDescent="0.2">
      <c r="A58" s="31" t="s">
        <v>348</v>
      </c>
      <c r="B58" s="348"/>
      <c r="C58" s="348"/>
      <c r="D58" s="348"/>
      <c r="E58" s="348"/>
      <c r="F58" s="348"/>
      <c r="G58" s="348"/>
      <c r="H58" s="344"/>
      <c r="I58" s="344"/>
      <c r="J58" s="348"/>
      <c r="K58" s="348"/>
      <c r="L58" s="348"/>
      <c r="M58" s="351"/>
      <c r="N58" s="1"/>
      <c r="O58" s="1"/>
    </row>
    <row r="59" spans="1:15" x14ac:dyDescent="0.2">
      <c r="A59" s="31" t="s">
        <v>349</v>
      </c>
      <c r="B59" s="1"/>
      <c r="C59" s="1"/>
      <c r="D59" s="1"/>
      <c r="E59" s="1"/>
      <c r="F59" s="1"/>
      <c r="G59" s="1"/>
      <c r="H59" s="1"/>
      <c r="I59" s="1"/>
      <c r="J59" s="1"/>
      <c r="K59" s="1"/>
      <c r="L59" s="1"/>
      <c r="M59" s="354"/>
      <c r="N59" s="1"/>
      <c r="O59" s="1"/>
    </row>
    <row r="60" spans="1:15" x14ac:dyDescent="0.2">
      <c r="A60" s="31" t="s">
        <v>350</v>
      </c>
      <c r="B60" s="1"/>
      <c r="C60" s="1"/>
      <c r="D60" s="1"/>
      <c r="E60" s="1"/>
      <c r="F60" s="1"/>
      <c r="G60" s="1"/>
      <c r="H60" s="1"/>
      <c r="I60" s="341"/>
      <c r="J60" s="1"/>
      <c r="K60" s="1"/>
      <c r="L60" s="1"/>
      <c r="M60" s="355"/>
      <c r="N60" s="1"/>
      <c r="O60" s="1"/>
    </row>
    <row r="61" spans="1:15" ht="13.5" thickBot="1" x14ac:dyDescent="0.25">
      <c r="A61" s="356" t="s">
        <v>351</v>
      </c>
      <c r="B61" s="45"/>
      <c r="C61" s="45"/>
      <c r="D61" s="45"/>
      <c r="E61" s="45"/>
      <c r="F61" s="45"/>
      <c r="G61" s="45"/>
      <c r="H61" s="45"/>
      <c r="I61" s="45"/>
      <c r="J61" s="45"/>
      <c r="K61" s="45"/>
      <c r="L61" s="45"/>
      <c r="M61" s="44"/>
    </row>
  </sheetData>
  <mergeCells count="18">
    <mergeCell ref="A7:M7"/>
    <mergeCell ref="A8:A10"/>
    <mergeCell ref="B8:F8"/>
    <mergeCell ref="G8:H9"/>
    <mergeCell ref="A45:M45"/>
    <mergeCell ref="J56:L56"/>
    <mergeCell ref="B1:M1"/>
    <mergeCell ref="B2:M2"/>
    <mergeCell ref="B3:M3"/>
    <mergeCell ref="B4:M4"/>
    <mergeCell ref="F9:F10"/>
    <mergeCell ref="B9:C9"/>
    <mergeCell ref="D9:E9"/>
    <mergeCell ref="K9:L9"/>
    <mergeCell ref="I8:J9"/>
    <mergeCell ref="K8:L8"/>
    <mergeCell ref="M8:M10"/>
    <mergeCell ref="B5:M5"/>
  </mergeCells>
  <phoneticPr fontId="6" type="noConversion"/>
  <pageMargins left="0.75" right="0.75" top="1" bottom="1" header="0" footer="0"/>
  <pageSetup orientation="portrait" horizontalDpi="4294967294" verticalDpi="4294967294"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N51"/>
  <sheetViews>
    <sheetView workbookViewId="0">
      <selection activeCell="C12" sqref="C12"/>
    </sheetView>
  </sheetViews>
  <sheetFormatPr baseColWidth="10" defaultColWidth="11.42578125" defaultRowHeight="12.75" x14ac:dyDescent="0.2"/>
  <cols>
    <col min="1" max="1" width="30.140625" style="8" customWidth="1"/>
    <col min="2" max="2" width="10" style="91" customWidth="1"/>
    <col min="3" max="3" width="15.28515625" style="8" customWidth="1"/>
    <col min="4" max="4" width="10" style="91" customWidth="1"/>
    <col min="5" max="5" width="14.7109375" style="8" customWidth="1"/>
    <col min="6" max="6" width="14.42578125" style="8" bestFit="1" customWidth="1"/>
    <col min="7" max="7" width="10" style="91" customWidth="1"/>
    <col min="8" max="8" width="14.42578125" style="8" bestFit="1" customWidth="1"/>
    <col min="9" max="9" width="9.7109375" style="8" bestFit="1" customWidth="1"/>
    <col min="10" max="10" width="14.42578125" style="8" bestFit="1" customWidth="1"/>
    <col min="11" max="11" width="10" style="91" customWidth="1"/>
    <col min="12" max="12" width="14.42578125" style="8" bestFit="1" customWidth="1"/>
    <col min="13" max="13" width="16.140625" style="7" bestFit="1" customWidth="1"/>
    <col min="257" max="257" width="30.140625" customWidth="1"/>
    <col min="258" max="258" width="10" customWidth="1"/>
    <col min="259" max="259" width="13.28515625" customWidth="1"/>
    <col min="260" max="260" width="10" customWidth="1"/>
    <col min="261" max="261" width="12.5703125" customWidth="1"/>
    <col min="262" max="262" width="14.7109375" bestFit="1" customWidth="1"/>
    <col min="263" max="263" width="10" customWidth="1"/>
    <col min="264" max="264" width="14.5703125" customWidth="1"/>
    <col min="265" max="265" width="10" customWidth="1"/>
    <col min="266" max="266" width="13.42578125" customWidth="1"/>
    <col min="267" max="267" width="10" customWidth="1"/>
    <col min="268" max="268" width="13.140625" customWidth="1"/>
    <col min="269" max="269" width="17.85546875" customWidth="1"/>
    <col min="513" max="513" width="30.140625" customWidth="1"/>
    <col min="514" max="514" width="10" customWidth="1"/>
    <col min="515" max="515" width="13.28515625" customWidth="1"/>
    <col min="516" max="516" width="10" customWidth="1"/>
    <col min="517" max="517" width="12.5703125" customWidth="1"/>
    <col min="518" max="518" width="14.7109375" bestFit="1" customWidth="1"/>
    <col min="519" max="519" width="10" customWidth="1"/>
    <col min="520" max="520" width="14.5703125" customWidth="1"/>
    <col min="521" max="521" width="10" customWidth="1"/>
    <col min="522" max="522" width="13.42578125" customWidth="1"/>
    <col min="523" max="523" width="10" customWidth="1"/>
    <col min="524" max="524" width="13.140625" customWidth="1"/>
    <col min="525" max="525" width="17.85546875" customWidth="1"/>
    <col min="769" max="769" width="30.140625" customWidth="1"/>
    <col min="770" max="770" width="10" customWidth="1"/>
    <col min="771" max="771" width="13.28515625" customWidth="1"/>
    <col min="772" max="772" width="10" customWidth="1"/>
    <col min="773" max="773" width="12.5703125" customWidth="1"/>
    <col min="774" max="774" width="14.7109375" bestFit="1" customWidth="1"/>
    <col min="775" max="775" width="10" customWidth="1"/>
    <col min="776" max="776" width="14.5703125" customWidth="1"/>
    <col min="777" max="777" width="10" customWidth="1"/>
    <col min="778" max="778" width="13.42578125" customWidth="1"/>
    <col min="779" max="779" width="10" customWidth="1"/>
    <col min="780" max="780" width="13.140625" customWidth="1"/>
    <col min="781" max="781" width="17.85546875" customWidth="1"/>
    <col min="1025" max="1025" width="30.140625" customWidth="1"/>
    <col min="1026" max="1026" width="10" customWidth="1"/>
    <col min="1027" max="1027" width="13.28515625" customWidth="1"/>
    <col min="1028" max="1028" width="10" customWidth="1"/>
    <col min="1029" max="1029" width="12.5703125" customWidth="1"/>
    <col min="1030" max="1030" width="14.7109375" bestFit="1" customWidth="1"/>
    <col min="1031" max="1031" width="10" customWidth="1"/>
    <col min="1032" max="1032" width="14.5703125" customWidth="1"/>
    <col min="1033" max="1033" width="10" customWidth="1"/>
    <col min="1034" max="1034" width="13.42578125" customWidth="1"/>
    <col min="1035" max="1035" width="10" customWidth="1"/>
    <col min="1036" max="1036" width="13.140625" customWidth="1"/>
    <col min="1037" max="1037" width="17.85546875" customWidth="1"/>
    <col min="1281" max="1281" width="30.140625" customWidth="1"/>
    <col min="1282" max="1282" width="10" customWidth="1"/>
    <col min="1283" max="1283" width="13.28515625" customWidth="1"/>
    <col min="1284" max="1284" width="10" customWidth="1"/>
    <col min="1285" max="1285" width="12.5703125" customWidth="1"/>
    <col min="1286" max="1286" width="14.7109375" bestFit="1" customWidth="1"/>
    <col min="1287" max="1287" width="10" customWidth="1"/>
    <col min="1288" max="1288" width="14.5703125" customWidth="1"/>
    <col min="1289" max="1289" width="10" customWidth="1"/>
    <col min="1290" max="1290" width="13.42578125" customWidth="1"/>
    <col min="1291" max="1291" width="10" customWidth="1"/>
    <col min="1292" max="1292" width="13.140625" customWidth="1"/>
    <col min="1293" max="1293" width="17.85546875" customWidth="1"/>
    <col min="1537" max="1537" width="30.140625" customWidth="1"/>
    <col min="1538" max="1538" width="10" customWidth="1"/>
    <col min="1539" max="1539" width="13.28515625" customWidth="1"/>
    <col min="1540" max="1540" width="10" customWidth="1"/>
    <col min="1541" max="1541" width="12.5703125" customWidth="1"/>
    <col min="1542" max="1542" width="14.7109375" bestFit="1" customWidth="1"/>
    <col min="1543" max="1543" width="10" customWidth="1"/>
    <col min="1544" max="1544" width="14.5703125" customWidth="1"/>
    <col min="1545" max="1545" width="10" customWidth="1"/>
    <col min="1546" max="1546" width="13.42578125" customWidth="1"/>
    <col min="1547" max="1547" width="10" customWidth="1"/>
    <col min="1548" max="1548" width="13.140625" customWidth="1"/>
    <col min="1549" max="1549" width="17.85546875" customWidth="1"/>
    <col min="1793" max="1793" width="30.140625" customWidth="1"/>
    <col min="1794" max="1794" width="10" customWidth="1"/>
    <col min="1795" max="1795" width="13.28515625" customWidth="1"/>
    <col min="1796" max="1796" width="10" customWidth="1"/>
    <col min="1797" max="1797" width="12.5703125" customWidth="1"/>
    <col min="1798" max="1798" width="14.7109375" bestFit="1" customWidth="1"/>
    <col min="1799" max="1799" width="10" customWidth="1"/>
    <col min="1800" max="1800" width="14.5703125" customWidth="1"/>
    <col min="1801" max="1801" width="10" customWidth="1"/>
    <col min="1802" max="1802" width="13.42578125" customWidth="1"/>
    <col min="1803" max="1803" width="10" customWidth="1"/>
    <col min="1804" max="1804" width="13.140625" customWidth="1"/>
    <col min="1805" max="1805" width="17.85546875" customWidth="1"/>
    <col min="2049" max="2049" width="30.140625" customWidth="1"/>
    <col min="2050" max="2050" width="10" customWidth="1"/>
    <col min="2051" max="2051" width="13.28515625" customWidth="1"/>
    <col min="2052" max="2052" width="10" customWidth="1"/>
    <col min="2053" max="2053" width="12.5703125" customWidth="1"/>
    <col min="2054" max="2054" width="14.7109375" bestFit="1" customWidth="1"/>
    <col min="2055" max="2055" width="10" customWidth="1"/>
    <col min="2056" max="2056" width="14.5703125" customWidth="1"/>
    <col min="2057" max="2057" width="10" customWidth="1"/>
    <col min="2058" max="2058" width="13.42578125" customWidth="1"/>
    <col min="2059" max="2059" width="10" customWidth="1"/>
    <col min="2060" max="2060" width="13.140625" customWidth="1"/>
    <col min="2061" max="2061" width="17.85546875" customWidth="1"/>
    <col min="2305" max="2305" width="30.140625" customWidth="1"/>
    <col min="2306" max="2306" width="10" customWidth="1"/>
    <col min="2307" max="2307" width="13.28515625" customWidth="1"/>
    <col min="2308" max="2308" width="10" customWidth="1"/>
    <col min="2309" max="2309" width="12.5703125" customWidth="1"/>
    <col min="2310" max="2310" width="14.7109375" bestFit="1" customWidth="1"/>
    <col min="2311" max="2311" width="10" customWidth="1"/>
    <col min="2312" max="2312" width="14.5703125" customWidth="1"/>
    <col min="2313" max="2313" width="10" customWidth="1"/>
    <col min="2314" max="2314" width="13.42578125" customWidth="1"/>
    <col min="2315" max="2315" width="10" customWidth="1"/>
    <col min="2316" max="2316" width="13.140625" customWidth="1"/>
    <col min="2317" max="2317" width="17.85546875" customWidth="1"/>
    <col min="2561" max="2561" width="30.140625" customWidth="1"/>
    <col min="2562" max="2562" width="10" customWidth="1"/>
    <col min="2563" max="2563" width="13.28515625" customWidth="1"/>
    <col min="2564" max="2564" width="10" customWidth="1"/>
    <col min="2565" max="2565" width="12.5703125" customWidth="1"/>
    <col min="2566" max="2566" width="14.7109375" bestFit="1" customWidth="1"/>
    <col min="2567" max="2567" width="10" customWidth="1"/>
    <col min="2568" max="2568" width="14.5703125" customWidth="1"/>
    <col min="2569" max="2569" width="10" customWidth="1"/>
    <col min="2570" max="2570" width="13.42578125" customWidth="1"/>
    <col min="2571" max="2571" width="10" customWidth="1"/>
    <col min="2572" max="2572" width="13.140625" customWidth="1"/>
    <col min="2573" max="2573" width="17.85546875" customWidth="1"/>
    <col min="2817" max="2817" width="30.140625" customWidth="1"/>
    <col min="2818" max="2818" width="10" customWidth="1"/>
    <col min="2819" max="2819" width="13.28515625" customWidth="1"/>
    <col min="2820" max="2820" width="10" customWidth="1"/>
    <col min="2821" max="2821" width="12.5703125" customWidth="1"/>
    <col min="2822" max="2822" width="14.7109375" bestFit="1" customWidth="1"/>
    <col min="2823" max="2823" width="10" customWidth="1"/>
    <col min="2824" max="2824" width="14.5703125" customWidth="1"/>
    <col min="2825" max="2825" width="10" customWidth="1"/>
    <col min="2826" max="2826" width="13.42578125" customWidth="1"/>
    <col min="2827" max="2827" width="10" customWidth="1"/>
    <col min="2828" max="2828" width="13.140625" customWidth="1"/>
    <col min="2829" max="2829" width="17.85546875" customWidth="1"/>
    <col min="3073" max="3073" width="30.140625" customWidth="1"/>
    <col min="3074" max="3074" width="10" customWidth="1"/>
    <col min="3075" max="3075" width="13.28515625" customWidth="1"/>
    <col min="3076" max="3076" width="10" customWidth="1"/>
    <col min="3077" max="3077" width="12.5703125" customWidth="1"/>
    <col min="3078" max="3078" width="14.7109375" bestFit="1" customWidth="1"/>
    <col min="3079" max="3079" width="10" customWidth="1"/>
    <col min="3080" max="3080" width="14.5703125" customWidth="1"/>
    <col min="3081" max="3081" width="10" customWidth="1"/>
    <col min="3082" max="3082" width="13.42578125" customWidth="1"/>
    <col min="3083" max="3083" width="10" customWidth="1"/>
    <col min="3084" max="3084" width="13.140625" customWidth="1"/>
    <col min="3085" max="3085" width="17.85546875" customWidth="1"/>
    <col min="3329" max="3329" width="30.140625" customWidth="1"/>
    <col min="3330" max="3330" width="10" customWidth="1"/>
    <col min="3331" max="3331" width="13.28515625" customWidth="1"/>
    <col min="3332" max="3332" width="10" customWidth="1"/>
    <col min="3333" max="3333" width="12.5703125" customWidth="1"/>
    <col min="3334" max="3334" width="14.7109375" bestFit="1" customWidth="1"/>
    <col min="3335" max="3335" width="10" customWidth="1"/>
    <col min="3336" max="3336" width="14.5703125" customWidth="1"/>
    <col min="3337" max="3337" width="10" customWidth="1"/>
    <col min="3338" max="3338" width="13.42578125" customWidth="1"/>
    <col min="3339" max="3339" width="10" customWidth="1"/>
    <col min="3340" max="3340" width="13.140625" customWidth="1"/>
    <col min="3341" max="3341" width="17.85546875" customWidth="1"/>
    <col min="3585" max="3585" width="30.140625" customWidth="1"/>
    <col min="3586" max="3586" width="10" customWidth="1"/>
    <col min="3587" max="3587" width="13.28515625" customWidth="1"/>
    <col min="3588" max="3588" width="10" customWidth="1"/>
    <col min="3589" max="3589" width="12.5703125" customWidth="1"/>
    <col min="3590" max="3590" width="14.7109375" bestFit="1" customWidth="1"/>
    <col min="3591" max="3591" width="10" customWidth="1"/>
    <col min="3592" max="3592" width="14.5703125" customWidth="1"/>
    <col min="3593" max="3593" width="10" customWidth="1"/>
    <col min="3594" max="3594" width="13.42578125" customWidth="1"/>
    <col min="3595" max="3595" width="10" customWidth="1"/>
    <col min="3596" max="3596" width="13.140625" customWidth="1"/>
    <col min="3597" max="3597" width="17.85546875" customWidth="1"/>
    <col min="3841" max="3841" width="30.140625" customWidth="1"/>
    <col min="3842" max="3842" width="10" customWidth="1"/>
    <col min="3843" max="3843" width="13.28515625" customWidth="1"/>
    <col min="3844" max="3844" width="10" customWidth="1"/>
    <col min="3845" max="3845" width="12.5703125" customWidth="1"/>
    <col min="3846" max="3846" width="14.7109375" bestFit="1" customWidth="1"/>
    <col min="3847" max="3847" width="10" customWidth="1"/>
    <col min="3848" max="3848" width="14.5703125" customWidth="1"/>
    <col min="3849" max="3849" width="10" customWidth="1"/>
    <col min="3850" max="3850" width="13.42578125" customWidth="1"/>
    <col min="3851" max="3851" width="10" customWidth="1"/>
    <col min="3852" max="3852" width="13.140625" customWidth="1"/>
    <col min="3853" max="3853" width="17.85546875" customWidth="1"/>
    <col min="4097" max="4097" width="30.140625" customWidth="1"/>
    <col min="4098" max="4098" width="10" customWidth="1"/>
    <col min="4099" max="4099" width="13.28515625" customWidth="1"/>
    <col min="4100" max="4100" width="10" customWidth="1"/>
    <col min="4101" max="4101" width="12.5703125" customWidth="1"/>
    <col min="4102" max="4102" width="14.7109375" bestFit="1" customWidth="1"/>
    <col min="4103" max="4103" width="10" customWidth="1"/>
    <col min="4104" max="4104" width="14.5703125" customWidth="1"/>
    <col min="4105" max="4105" width="10" customWidth="1"/>
    <col min="4106" max="4106" width="13.42578125" customWidth="1"/>
    <col min="4107" max="4107" width="10" customWidth="1"/>
    <col min="4108" max="4108" width="13.140625" customWidth="1"/>
    <col min="4109" max="4109" width="17.85546875" customWidth="1"/>
    <col min="4353" max="4353" width="30.140625" customWidth="1"/>
    <col min="4354" max="4354" width="10" customWidth="1"/>
    <col min="4355" max="4355" width="13.28515625" customWidth="1"/>
    <col min="4356" max="4356" width="10" customWidth="1"/>
    <col min="4357" max="4357" width="12.5703125" customWidth="1"/>
    <col min="4358" max="4358" width="14.7109375" bestFit="1" customWidth="1"/>
    <col min="4359" max="4359" width="10" customWidth="1"/>
    <col min="4360" max="4360" width="14.5703125" customWidth="1"/>
    <col min="4361" max="4361" width="10" customWidth="1"/>
    <col min="4362" max="4362" width="13.42578125" customWidth="1"/>
    <col min="4363" max="4363" width="10" customWidth="1"/>
    <col min="4364" max="4364" width="13.140625" customWidth="1"/>
    <col min="4365" max="4365" width="17.85546875" customWidth="1"/>
    <col min="4609" max="4609" width="30.140625" customWidth="1"/>
    <col min="4610" max="4610" width="10" customWidth="1"/>
    <col min="4611" max="4611" width="13.28515625" customWidth="1"/>
    <col min="4612" max="4612" width="10" customWidth="1"/>
    <col min="4613" max="4613" width="12.5703125" customWidth="1"/>
    <col min="4614" max="4614" width="14.7109375" bestFit="1" customWidth="1"/>
    <col min="4615" max="4615" width="10" customWidth="1"/>
    <col min="4616" max="4616" width="14.5703125" customWidth="1"/>
    <col min="4617" max="4617" width="10" customWidth="1"/>
    <col min="4618" max="4618" width="13.42578125" customWidth="1"/>
    <col min="4619" max="4619" width="10" customWidth="1"/>
    <col min="4620" max="4620" width="13.140625" customWidth="1"/>
    <col min="4621" max="4621" width="17.85546875" customWidth="1"/>
    <col min="4865" max="4865" width="30.140625" customWidth="1"/>
    <col min="4866" max="4866" width="10" customWidth="1"/>
    <col min="4867" max="4867" width="13.28515625" customWidth="1"/>
    <col min="4868" max="4868" width="10" customWidth="1"/>
    <col min="4869" max="4869" width="12.5703125" customWidth="1"/>
    <col min="4870" max="4870" width="14.7109375" bestFit="1" customWidth="1"/>
    <col min="4871" max="4871" width="10" customWidth="1"/>
    <col min="4872" max="4872" width="14.5703125" customWidth="1"/>
    <col min="4873" max="4873" width="10" customWidth="1"/>
    <col min="4874" max="4874" width="13.42578125" customWidth="1"/>
    <col min="4875" max="4875" width="10" customWidth="1"/>
    <col min="4876" max="4876" width="13.140625" customWidth="1"/>
    <col min="4877" max="4877" width="17.85546875" customWidth="1"/>
    <col min="5121" max="5121" width="30.140625" customWidth="1"/>
    <col min="5122" max="5122" width="10" customWidth="1"/>
    <col min="5123" max="5123" width="13.28515625" customWidth="1"/>
    <col min="5124" max="5124" width="10" customWidth="1"/>
    <col min="5125" max="5125" width="12.5703125" customWidth="1"/>
    <col min="5126" max="5126" width="14.7109375" bestFit="1" customWidth="1"/>
    <col min="5127" max="5127" width="10" customWidth="1"/>
    <col min="5128" max="5128" width="14.5703125" customWidth="1"/>
    <col min="5129" max="5129" width="10" customWidth="1"/>
    <col min="5130" max="5130" width="13.42578125" customWidth="1"/>
    <col min="5131" max="5131" width="10" customWidth="1"/>
    <col min="5132" max="5132" width="13.140625" customWidth="1"/>
    <col min="5133" max="5133" width="17.85546875" customWidth="1"/>
    <col min="5377" max="5377" width="30.140625" customWidth="1"/>
    <col min="5378" max="5378" width="10" customWidth="1"/>
    <col min="5379" max="5379" width="13.28515625" customWidth="1"/>
    <col min="5380" max="5380" width="10" customWidth="1"/>
    <col min="5381" max="5381" width="12.5703125" customWidth="1"/>
    <col min="5382" max="5382" width="14.7109375" bestFit="1" customWidth="1"/>
    <col min="5383" max="5383" width="10" customWidth="1"/>
    <col min="5384" max="5384" width="14.5703125" customWidth="1"/>
    <col min="5385" max="5385" width="10" customWidth="1"/>
    <col min="5386" max="5386" width="13.42578125" customWidth="1"/>
    <col min="5387" max="5387" width="10" customWidth="1"/>
    <col min="5388" max="5388" width="13.140625" customWidth="1"/>
    <col min="5389" max="5389" width="17.85546875" customWidth="1"/>
    <col min="5633" max="5633" width="30.140625" customWidth="1"/>
    <col min="5634" max="5634" width="10" customWidth="1"/>
    <col min="5635" max="5635" width="13.28515625" customWidth="1"/>
    <col min="5636" max="5636" width="10" customWidth="1"/>
    <col min="5637" max="5637" width="12.5703125" customWidth="1"/>
    <col min="5638" max="5638" width="14.7109375" bestFit="1" customWidth="1"/>
    <col min="5639" max="5639" width="10" customWidth="1"/>
    <col min="5640" max="5640" width="14.5703125" customWidth="1"/>
    <col min="5641" max="5641" width="10" customWidth="1"/>
    <col min="5642" max="5642" width="13.42578125" customWidth="1"/>
    <col min="5643" max="5643" width="10" customWidth="1"/>
    <col min="5644" max="5644" width="13.140625" customWidth="1"/>
    <col min="5645" max="5645" width="17.85546875" customWidth="1"/>
    <col min="5889" max="5889" width="30.140625" customWidth="1"/>
    <col min="5890" max="5890" width="10" customWidth="1"/>
    <col min="5891" max="5891" width="13.28515625" customWidth="1"/>
    <col min="5892" max="5892" width="10" customWidth="1"/>
    <col min="5893" max="5893" width="12.5703125" customWidth="1"/>
    <col min="5894" max="5894" width="14.7109375" bestFit="1" customWidth="1"/>
    <col min="5895" max="5895" width="10" customWidth="1"/>
    <col min="5896" max="5896" width="14.5703125" customWidth="1"/>
    <col min="5897" max="5897" width="10" customWidth="1"/>
    <col min="5898" max="5898" width="13.42578125" customWidth="1"/>
    <col min="5899" max="5899" width="10" customWidth="1"/>
    <col min="5900" max="5900" width="13.140625" customWidth="1"/>
    <col min="5901" max="5901" width="17.85546875" customWidth="1"/>
    <col min="6145" max="6145" width="30.140625" customWidth="1"/>
    <col min="6146" max="6146" width="10" customWidth="1"/>
    <col min="6147" max="6147" width="13.28515625" customWidth="1"/>
    <col min="6148" max="6148" width="10" customWidth="1"/>
    <col min="6149" max="6149" width="12.5703125" customWidth="1"/>
    <col min="6150" max="6150" width="14.7109375" bestFit="1" customWidth="1"/>
    <col min="6151" max="6151" width="10" customWidth="1"/>
    <col min="6152" max="6152" width="14.5703125" customWidth="1"/>
    <col min="6153" max="6153" width="10" customWidth="1"/>
    <col min="6154" max="6154" width="13.42578125" customWidth="1"/>
    <col min="6155" max="6155" width="10" customWidth="1"/>
    <col min="6156" max="6156" width="13.140625" customWidth="1"/>
    <col min="6157" max="6157" width="17.85546875" customWidth="1"/>
    <col min="6401" max="6401" width="30.140625" customWidth="1"/>
    <col min="6402" max="6402" width="10" customWidth="1"/>
    <col min="6403" max="6403" width="13.28515625" customWidth="1"/>
    <col min="6404" max="6404" width="10" customWidth="1"/>
    <col min="6405" max="6405" width="12.5703125" customWidth="1"/>
    <col min="6406" max="6406" width="14.7109375" bestFit="1" customWidth="1"/>
    <col min="6407" max="6407" width="10" customWidth="1"/>
    <col min="6408" max="6408" width="14.5703125" customWidth="1"/>
    <col min="6409" max="6409" width="10" customWidth="1"/>
    <col min="6410" max="6410" width="13.42578125" customWidth="1"/>
    <col min="6411" max="6411" width="10" customWidth="1"/>
    <col min="6412" max="6412" width="13.140625" customWidth="1"/>
    <col min="6413" max="6413" width="17.85546875" customWidth="1"/>
    <col min="6657" max="6657" width="30.140625" customWidth="1"/>
    <col min="6658" max="6658" width="10" customWidth="1"/>
    <col min="6659" max="6659" width="13.28515625" customWidth="1"/>
    <col min="6660" max="6660" width="10" customWidth="1"/>
    <col min="6661" max="6661" width="12.5703125" customWidth="1"/>
    <col min="6662" max="6662" width="14.7109375" bestFit="1" customWidth="1"/>
    <col min="6663" max="6663" width="10" customWidth="1"/>
    <col min="6664" max="6664" width="14.5703125" customWidth="1"/>
    <col min="6665" max="6665" width="10" customWidth="1"/>
    <col min="6666" max="6666" width="13.42578125" customWidth="1"/>
    <col min="6667" max="6667" width="10" customWidth="1"/>
    <col min="6668" max="6668" width="13.140625" customWidth="1"/>
    <col min="6669" max="6669" width="17.85546875" customWidth="1"/>
    <col min="6913" max="6913" width="30.140625" customWidth="1"/>
    <col min="6914" max="6914" width="10" customWidth="1"/>
    <col min="6915" max="6915" width="13.28515625" customWidth="1"/>
    <col min="6916" max="6916" width="10" customWidth="1"/>
    <col min="6917" max="6917" width="12.5703125" customWidth="1"/>
    <col min="6918" max="6918" width="14.7109375" bestFit="1" customWidth="1"/>
    <col min="6919" max="6919" width="10" customWidth="1"/>
    <col min="6920" max="6920" width="14.5703125" customWidth="1"/>
    <col min="6921" max="6921" width="10" customWidth="1"/>
    <col min="6922" max="6922" width="13.42578125" customWidth="1"/>
    <col min="6923" max="6923" width="10" customWidth="1"/>
    <col min="6924" max="6924" width="13.140625" customWidth="1"/>
    <col min="6925" max="6925" width="17.85546875" customWidth="1"/>
    <col min="7169" max="7169" width="30.140625" customWidth="1"/>
    <col min="7170" max="7170" width="10" customWidth="1"/>
    <col min="7171" max="7171" width="13.28515625" customWidth="1"/>
    <col min="7172" max="7172" width="10" customWidth="1"/>
    <col min="7173" max="7173" width="12.5703125" customWidth="1"/>
    <col min="7174" max="7174" width="14.7109375" bestFit="1" customWidth="1"/>
    <col min="7175" max="7175" width="10" customWidth="1"/>
    <col min="7176" max="7176" width="14.5703125" customWidth="1"/>
    <col min="7177" max="7177" width="10" customWidth="1"/>
    <col min="7178" max="7178" width="13.42578125" customWidth="1"/>
    <col min="7179" max="7179" width="10" customWidth="1"/>
    <col min="7180" max="7180" width="13.140625" customWidth="1"/>
    <col min="7181" max="7181" width="17.85546875" customWidth="1"/>
    <col min="7425" max="7425" width="30.140625" customWidth="1"/>
    <col min="7426" max="7426" width="10" customWidth="1"/>
    <col min="7427" max="7427" width="13.28515625" customWidth="1"/>
    <col min="7428" max="7428" width="10" customWidth="1"/>
    <col min="7429" max="7429" width="12.5703125" customWidth="1"/>
    <col min="7430" max="7430" width="14.7109375" bestFit="1" customWidth="1"/>
    <col min="7431" max="7431" width="10" customWidth="1"/>
    <col min="7432" max="7432" width="14.5703125" customWidth="1"/>
    <col min="7433" max="7433" width="10" customWidth="1"/>
    <col min="7434" max="7434" width="13.42578125" customWidth="1"/>
    <col min="7435" max="7435" width="10" customWidth="1"/>
    <col min="7436" max="7436" width="13.140625" customWidth="1"/>
    <col min="7437" max="7437" width="17.85546875" customWidth="1"/>
    <col min="7681" max="7681" width="30.140625" customWidth="1"/>
    <col min="7682" max="7682" width="10" customWidth="1"/>
    <col min="7683" max="7683" width="13.28515625" customWidth="1"/>
    <col min="7684" max="7684" width="10" customWidth="1"/>
    <col min="7685" max="7685" width="12.5703125" customWidth="1"/>
    <col min="7686" max="7686" width="14.7109375" bestFit="1" customWidth="1"/>
    <col min="7687" max="7687" width="10" customWidth="1"/>
    <col min="7688" max="7688" width="14.5703125" customWidth="1"/>
    <col min="7689" max="7689" width="10" customWidth="1"/>
    <col min="7690" max="7690" width="13.42578125" customWidth="1"/>
    <col min="7691" max="7691" width="10" customWidth="1"/>
    <col min="7692" max="7692" width="13.140625" customWidth="1"/>
    <col min="7693" max="7693" width="17.85546875" customWidth="1"/>
    <col min="7937" max="7937" width="30.140625" customWidth="1"/>
    <col min="7938" max="7938" width="10" customWidth="1"/>
    <col min="7939" max="7939" width="13.28515625" customWidth="1"/>
    <col min="7940" max="7940" width="10" customWidth="1"/>
    <col min="7941" max="7941" width="12.5703125" customWidth="1"/>
    <col min="7942" max="7942" width="14.7109375" bestFit="1" customWidth="1"/>
    <col min="7943" max="7943" width="10" customWidth="1"/>
    <col min="7944" max="7944" width="14.5703125" customWidth="1"/>
    <col min="7945" max="7945" width="10" customWidth="1"/>
    <col min="7946" max="7946" width="13.42578125" customWidth="1"/>
    <col min="7947" max="7947" width="10" customWidth="1"/>
    <col min="7948" max="7948" width="13.140625" customWidth="1"/>
    <col min="7949" max="7949" width="17.85546875" customWidth="1"/>
    <col min="8193" max="8193" width="30.140625" customWidth="1"/>
    <col min="8194" max="8194" width="10" customWidth="1"/>
    <col min="8195" max="8195" width="13.28515625" customWidth="1"/>
    <col min="8196" max="8196" width="10" customWidth="1"/>
    <col min="8197" max="8197" width="12.5703125" customWidth="1"/>
    <col min="8198" max="8198" width="14.7109375" bestFit="1" customWidth="1"/>
    <col min="8199" max="8199" width="10" customWidth="1"/>
    <col min="8200" max="8200" width="14.5703125" customWidth="1"/>
    <col min="8201" max="8201" width="10" customWidth="1"/>
    <col min="8202" max="8202" width="13.42578125" customWidth="1"/>
    <col min="8203" max="8203" width="10" customWidth="1"/>
    <col min="8204" max="8204" width="13.140625" customWidth="1"/>
    <col min="8205" max="8205" width="17.85546875" customWidth="1"/>
    <col min="8449" max="8449" width="30.140625" customWidth="1"/>
    <col min="8450" max="8450" width="10" customWidth="1"/>
    <col min="8451" max="8451" width="13.28515625" customWidth="1"/>
    <col min="8452" max="8452" width="10" customWidth="1"/>
    <col min="8453" max="8453" width="12.5703125" customWidth="1"/>
    <col min="8454" max="8454" width="14.7109375" bestFit="1" customWidth="1"/>
    <col min="8455" max="8455" width="10" customWidth="1"/>
    <col min="8456" max="8456" width="14.5703125" customWidth="1"/>
    <col min="8457" max="8457" width="10" customWidth="1"/>
    <col min="8458" max="8458" width="13.42578125" customWidth="1"/>
    <col min="8459" max="8459" width="10" customWidth="1"/>
    <col min="8460" max="8460" width="13.140625" customWidth="1"/>
    <col min="8461" max="8461" width="17.85546875" customWidth="1"/>
    <col min="8705" max="8705" width="30.140625" customWidth="1"/>
    <col min="8706" max="8706" width="10" customWidth="1"/>
    <col min="8707" max="8707" width="13.28515625" customWidth="1"/>
    <col min="8708" max="8708" width="10" customWidth="1"/>
    <col min="8709" max="8709" width="12.5703125" customWidth="1"/>
    <col min="8710" max="8710" width="14.7109375" bestFit="1" customWidth="1"/>
    <col min="8711" max="8711" width="10" customWidth="1"/>
    <col min="8712" max="8712" width="14.5703125" customWidth="1"/>
    <col min="8713" max="8713" width="10" customWidth="1"/>
    <col min="8714" max="8714" width="13.42578125" customWidth="1"/>
    <col min="8715" max="8715" width="10" customWidth="1"/>
    <col min="8716" max="8716" width="13.140625" customWidth="1"/>
    <col min="8717" max="8717" width="17.85546875" customWidth="1"/>
    <col min="8961" max="8961" width="30.140625" customWidth="1"/>
    <col min="8962" max="8962" width="10" customWidth="1"/>
    <col min="8963" max="8963" width="13.28515625" customWidth="1"/>
    <col min="8964" max="8964" width="10" customWidth="1"/>
    <col min="8965" max="8965" width="12.5703125" customWidth="1"/>
    <col min="8966" max="8966" width="14.7109375" bestFit="1" customWidth="1"/>
    <col min="8967" max="8967" width="10" customWidth="1"/>
    <col min="8968" max="8968" width="14.5703125" customWidth="1"/>
    <col min="8969" max="8969" width="10" customWidth="1"/>
    <col min="8970" max="8970" width="13.42578125" customWidth="1"/>
    <col min="8971" max="8971" width="10" customWidth="1"/>
    <col min="8972" max="8972" width="13.140625" customWidth="1"/>
    <col min="8973" max="8973" width="17.85546875" customWidth="1"/>
    <col min="9217" max="9217" width="30.140625" customWidth="1"/>
    <col min="9218" max="9218" width="10" customWidth="1"/>
    <col min="9219" max="9219" width="13.28515625" customWidth="1"/>
    <col min="9220" max="9220" width="10" customWidth="1"/>
    <col min="9221" max="9221" width="12.5703125" customWidth="1"/>
    <col min="9222" max="9222" width="14.7109375" bestFit="1" customWidth="1"/>
    <col min="9223" max="9223" width="10" customWidth="1"/>
    <col min="9224" max="9224" width="14.5703125" customWidth="1"/>
    <col min="9225" max="9225" width="10" customWidth="1"/>
    <col min="9226" max="9226" width="13.42578125" customWidth="1"/>
    <col min="9227" max="9227" width="10" customWidth="1"/>
    <col min="9228" max="9228" width="13.140625" customWidth="1"/>
    <col min="9229" max="9229" width="17.85546875" customWidth="1"/>
    <col min="9473" max="9473" width="30.140625" customWidth="1"/>
    <col min="9474" max="9474" width="10" customWidth="1"/>
    <col min="9475" max="9475" width="13.28515625" customWidth="1"/>
    <col min="9476" max="9476" width="10" customWidth="1"/>
    <col min="9477" max="9477" width="12.5703125" customWidth="1"/>
    <col min="9478" max="9478" width="14.7109375" bestFit="1" customWidth="1"/>
    <col min="9479" max="9479" width="10" customWidth="1"/>
    <col min="9480" max="9480" width="14.5703125" customWidth="1"/>
    <col min="9481" max="9481" width="10" customWidth="1"/>
    <col min="9482" max="9482" width="13.42578125" customWidth="1"/>
    <col min="9483" max="9483" width="10" customWidth="1"/>
    <col min="9484" max="9484" width="13.140625" customWidth="1"/>
    <col min="9485" max="9485" width="17.85546875" customWidth="1"/>
    <col min="9729" max="9729" width="30.140625" customWidth="1"/>
    <col min="9730" max="9730" width="10" customWidth="1"/>
    <col min="9731" max="9731" width="13.28515625" customWidth="1"/>
    <col min="9732" max="9732" width="10" customWidth="1"/>
    <col min="9733" max="9733" width="12.5703125" customWidth="1"/>
    <col min="9734" max="9734" width="14.7109375" bestFit="1" customWidth="1"/>
    <col min="9735" max="9735" width="10" customWidth="1"/>
    <col min="9736" max="9736" width="14.5703125" customWidth="1"/>
    <col min="9737" max="9737" width="10" customWidth="1"/>
    <col min="9738" max="9738" width="13.42578125" customWidth="1"/>
    <col min="9739" max="9739" width="10" customWidth="1"/>
    <col min="9740" max="9740" width="13.140625" customWidth="1"/>
    <col min="9741" max="9741" width="17.85546875" customWidth="1"/>
    <col min="9985" max="9985" width="30.140625" customWidth="1"/>
    <col min="9986" max="9986" width="10" customWidth="1"/>
    <col min="9987" max="9987" width="13.28515625" customWidth="1"/>
    <col min="9988" max="9988" width="10" customWidth="1"/>
    <col min="9989" max="9989" width="12.5703125" customWidth="1"/>
    <col min="9990" max="9990" width="14.7109375" bestFit="1" customWidth="1"/>
    <col min="9991" max="9991" width="10" customWidth="1"/>
    <col min="9992" max="9992" width="14.5703125" customWidth="1"/>
    <col min="9993" max="9993" width="10" customWidth="1"/>
    <col min="9994" max="9994" width="13.42578125" customWidth="1"/>
    <col min="9995" max="9995" width="10" customWidth="1"/>
    <col min="9996" max="9996" width="13.140625" customWidth="1"/>
    <col min="9997" max="9997" width="17.85546875" customWidth="1"/>
    <col min="10241" max="10241" width="30.140625" customWidth="1"/>
    <col min="10242" max="10242" width="10" customWidth="1"/>
    <col min="10243" max="10243" width="13.28515625" customWidth="1"/>
    <col min="10244" max="10244" width="10" customWidth="1"/>
    <col min="10245" max="10245" width="12.5703125" customWidth="1"/>
    <col min="10246" max="10246" width="14.7109375" bestFit="1" customWidth="1"/>
    <col min="10247" max="10247" width="10" customWidth="1"/>
    <col min="10248" max="10248" width="14.5703125" customWidth="1"/>
    <col min="10249" max="10249" width="10" customWidth="1"/>
    <col min="10250" max="10250" width="13.42578125" customWidth="1"/>
    <col min="10251" max="10251" width="10" customWidth="1"/>
    <col min="10252" max="10252" width="13.140625" customWidth="1"/>
    <col min="10253" max="10253" width="17.85546875" customWidth="1"/>
    <col min="10497" max="10497" width="30.140625" customWidth="1"/>
    <col min="10498" max="10498" width="10" customWidth="1"/>
    <col min="10499" max="10499" width="13.28515625" customWidth="1"/>
    <col min="10500" max="10500" width="10" customWidth="1"/>
    <col min="10501" max="10501" width="12.5703125" customWidth="1"/>
    <col min="10502" max="10502" width="14.7109375" bestFit="1" customWidth="1"/>
    <col min="10503" max="10503" width="10" customWidth="1"/>
    <col min="10504" max="10504" width="14.5703125" customWidth="1"/>
    <col min="10505" max="10505" width="10" customWidth="1"/>
    <col min="10506" max="10506" width="13.42578125" customWidth="1"/>
    <col min="10507" max="10507" width="10" customWidth="1"/>
    <col min="10508" max="10508" width="13.140625" customWidth="1"/>
    <col min="10509" max="10509" width="17.85546875" customWidth="1"/>
    <col min="10753" max="10753" width="30.140625" customWidth="1"/>
    <col min="10754" max="10754" width="10" customWidth="1"/>
    <col min="10755" max="10755" width="13.28515625" customWidth="1"/>
    <col min="10756" max="10756" width="10" customWidth="1"/>
    <col min="10757" max="10757" width="12.5703125" customWidth="1"/>
    <col min="10758" max="10758" width="14.7109375" bestFit="1" customWidth="1"/>
    <col min="10759" max="10759" width="10" customWidth="1"/>
    <col min="10760" max="10760" width="14.5703125" customWidth="1"/>
    <col min="10761" max="10761" width="10" customWidth="1"/>
    <col min="10762" max="10762" width="13.42578125" customWidth="1"/>
    <col min="10763" max="10763" width="10" customWidth="1"/>
    <col min="10764" max="10764" width="13.140625" customWidth="1"/>
    <col min="10765" max="10765" width="17.85546875" customWidth="1"/>
    <col min="11009" max="11009" width="30.140625" customWidth="1"/>
    <col min="11010" max="11010" width="10" customWidth="1"/>
    <col min="11011" max="11011" width="13.28515625" customWidth="1"/>
    <col min="11012" max="11012" width="10" customWidth="1"/>
    <col min="11013" max="11013" width="12.5703125" customWidth="1"/>
    <col min="11014" max="11014" width="14.7109375" bestFit="1" customWidth="1"/>
    <col min="11015" max="11015" width="10" customWidth="1"/>
    <col min="11016" max="11016" width="14.5703125" customWidth="1"/>
    <col min="11017" max="11017" width="10" customWidth="1"/>
    <col min="11018" max="11018" width="13.42578125" customWidth="1"/>
    <col min="11019" max="11019" width="10" customWidth="1"/>
    <col min="11020" max="11020" width="13.140625" customWidth="1"/>
    <col min="11021" max="11021" width="17.85546875" customWidth="1"/>
    <col min="11265" max="11265" width="30.140625" customWidth="1"/>
    <col min="11266" max="11266" width="10" customWidth="1"/>
    <col min="11267" max="11267" width="13.28515625" customWidth="1"/>
    <col min="11268" max="11268" width="10" customWidth="1"/>
    <col min="11269" max="11269" width="12.5703125" customWidth="1"/>
    <col min="11270" max="11270" width="14.7109375" bestFit="1" customWidth="1"/>
    <col min="11271" max="11271" width="10" customWidth="1"/>
    <col min="11272" max="11272" width="14.5703125" customWidth="1"/>
    <col min="11273" max="11273" width="10" customWidth="1"/>
    <col min="11274" max="11274" width="13.42578125" customWidth="1"/>
    <col min="11275" max="11275" width="10" customWidth="1"/>
    <col min="11276" max="11276" width="13.140625" customWidth="1"/>
    <col min="11277" max="11277" width="17.85546875" customWidth="1"/>
    <col min="11521" max="11521" width="30.140625" customWidth="1"/>
    <col min="11522" max="11522" width="10" customWidth="1"/>
    <col min="11523" max="11523" width="13.28515625" customWidth="1"/>
    <col min="11524" max="11524" width="10" customWidth="1"/>
    <col min="11525" max="11525" width="12.5703125" customWidth="1"/>
    <col min="11526" max="11526" width="14.7109375" bestFit="1" customWidth="1"/>
    <col min="11527" max="11527" width="10" customWidth="1"/>
    <col min="11528" max="11528" width="14.5703125" customWidth="1"/>
    <col min="11529" max="11529" width="10" customWidth="1"/>
    <col min="11530" max="11530" width="13.42578125" customWidth="1"/>
    <col min="11531" max="11531" width="10" customWidth="1"/>
    <col min="11532" max="11532" width="13.140625" customWidth="1"/>
    <col min="11533" max="11533" width="17.85546875" customWidth="1"/>
    <col min="11777" max="11777" width="30.140625" customWidth="1"/>
    <col min="11778" max="11778" width="10" customWidth="1"/>
    <col min="11779" max="11779" width="13.28515625" customWidth="1"/>
    <col min="11780" max="11780" width="10" customWidth="1"/>
    <col min="11781" max="11781" width="12.5703125" customWidth="1"/>
    <col min="11782" max="11782" width="14.7109375" bestFit="1" customWidth="1"/>
    <col min="11783" max="11783" width="10" customWidth="1"/>
    <col min="11784" max="11784" width="14.5703125" customWidth="1"/>
    <col min="11785" max="11785" width="10" customWidth="1"/>
    <col min="11786" max="11786" width="13.42578125" customWidth="1"/>
    <col min="11787" max="11787" width="10" customWidth="1"/>
    <col min="11788" max="11788" width="13.140625" customWidth="1"/>
    <col min="11789" max="11789" width="17.85546875" customWidth="1"/>
    <col min="12033" max="12033" width="30.140625" customWidth="1"/>
    <col min="12034" max="12034" width="10" customWidth="1"/>
    <col min="12035" max="12035" width="13.28515625" customWidth="1"/>
    <col min="12036" max="12036" width="10" customWidth="1"/>
    <col min="12037" max="12037" width="12.5703125" customWidth="1"/>
    <col min="12038" max="12038" width="14.7109375" bestFit="1" customWidth="1"/>
    <col min="12039" max="12039" width="10" customWidth="1"/>
    <col min="12040" max="12040" width="14.5703125" customWidth="1"/>
    <col min="12041" max="12041" width="10" customWidth="1"/>
    <col min="12042" max="12042" width="13.42578125" customWidth="1"/>
    <col min="12043" max="12043" width="10" customWidth="1"/>
    <col min="12044" max="12044" width="13.140625" customWidth="1"/>
    <col min="12045" max="12045" width="17.85546875" customWidth="1"/>
    <col min="12289" max="12289" width="30.140625" customWidth="1"/>
    <col min="12290" max="12290" width="10" customWidth="1"/>
    <col min="12291" max="12291" width="13.28515625" customWidth="1"/>
    <col min="12292" max="12292" width="10" customWidth="1"/>
    <col min="12293" max="12293" width="12.5703125" customWidth="1"/>
    <col min="12294" max="12294" width="14.7109375" bestFit="1" customWidth="1"/>
    <col min="12295" max="12295" width="10" customWidth="1"/>
    <col min="12296" max="12296" width="14.5703125" customWidth="1"/>
    <col min="12297" max="12297" width="10" customWidth="1"/>
    <col min="12298" max="12298" width="13.42578125" customWidth="1"/>
    <col min="12299" max="12299" width="10" customWidth="1"/>
    <col min="12300" max="12300" width="13.140625" customWidth="1"/>
    <col min="12301" max="12301" width="17.85546875" customWidth="1"/>
    <col min="12545" max="12545" width="30.140625" customWidth="1"/>
    <col min="12546" max="12546" width="10" customWidth="1"/>
    <col min="12547" max="12547" width="13.28515625" customWidth="1"/>
    <col min="12548" max="12548" width="10" customWidth="1"/>
    <col min="12549" max="12549" width="12.5703125" customWidth="1"/>
    <col min="12550" max="12550" width="14.7109375" bestFit="1" customWidth="1"/>
    <col min="12551" max="12551" width="10" customWidth="1"/>
    <col min="12552" max="12552" width="14.5703125" customWidth="1"/>
    <col min="12553" max="12553" width="10" customWidth="1"/>
    <col min="12554" max="12554" width="13.42578125" customWidth="1"/>
    <col min="12555" max="12555" width="10" customWidth="1"/>
    <col min="12556" max="12556" width="13.140625" customWidth="1"/>
    <col min="12557" max="12557" width="17.85546875" customWidth="1"/>
    <col min="12801" max="12801" width="30.140625" customWidth="1"/>
    <col min="12802" max="12802" width="10" customWidth="1"/>
    <col min="12803" max="12803" width="13.28515625" customWidth="1"/>
    <col min="12804" max="12804" width="10" customWidth="1"/>
    <col min="12805" max="12805" width="12.5703125" customWidth="1"/>
    <col min="12806" max="12806" width="14.7109375" bestFit="1" customWidth="1"/>
    <col min="12807" max="12807" width="10" customWidth="1"/>
    <col min="12808" max="12808" width="14.5703125" customWidth="1"/>
    <col min="12809" max="12809" width="10" customWidth="1"/>
    <col min="12810" max="12810" width="13.42578125" customWidth="1"/>
    <col min="12811" max="12811" width="10" customWidth="1"/>
    <col min="12812" max="12812" width="13.140625" customWidth="1"/>
    <col min="12813" max="12813" width="17.85546875" customWidth="1"/>
    <col min="13057" max="13057" width="30.140625" customWidth="1"/>
    <col min="13058" max="13058" width="10" customWidth="1"/>
    <col min="13059" max="13059" width="13.28515625" customWidth="1"/>
    <col min="13060" max="13060" width="10" customWidth="1"/>
    <col min="13061" max="13061" width="12.5703125" customWidth="1"/>
    <col min="13062" max="13062" width="14.7109375" bestFit="1" customWidth="1"/>
    <col min="13063" max="13063" width="10" customWidth="1"/>
    <col min="13064" max="13064" width="14.5703125" customWidth="1"/>
    <col min="13065" max="13065" width="10" customWidth="1"/>
    <col min="13066" max="13066" width="13.42578125" customWidth="1"/>
    <col min="13067" max="13067" width="10" customWidth="1"/>
    <col min="13068" max="13068" width="13.140625" customWidth="1"/>
    <col min="13069" max="13069" width="17.85546875" customWidth="1"/>
    <col min="13313" max="13313" width="30.140625" customWidth="1"/>
    <col min="13314" max="13314" width="10" customWidth="1"/>
    <col min="13315" max="13315" width="13.28515625" customWidth="1"/>
    <col min="13316" max="13316" width="10" customWidth="1"/>
    <col min="13317" max="13317" width="12.5703125" customWidth="1"/>
    <col min="13318" max="13318" width="14.7109375" bestFit="1" customWidth="1"/>
    <col min="13319" max="13319" width="10" customWidth="1"/>
    <col min="13320" max="13320" width="14.5703125" customWidth="1"/>
    <col min="13321" max="13321" width="10" customWidth="1"/>
    <col min="13322" max="13322" width="13.42578125" customWidth="1"/>
    <col min="13323" max="13323" width="10" customWidth="1"/>
    <col min="13324" max="13324" width="13.140625" customWidth="1"/>
    <col min="13325" max="13325" width="17.85546875" customWidth="1"/>
    <col min="13569" max="13569" width="30.140625" customWidth="1"/>
    <col min="13570" max="13570" width="10" customWidth="1"/>
    <col min="13571" max="13571" width="13.28515625" customWidth="1"/>
    <col min="13572" max="13572" width="10" customWidth="1"/>
    <col min="13573" max="13573" width="12.5703125" customWidth="1"/>
    <col min="13574" max="13574" width="14.7109375" bestFit="1" customWidth="1"/>
    <col min="13575" max="13575" width="10" customWidth="1"/>
    <col min="13576" max="13576" width="14.5703125" customWidth="1"/>
    <col min="13577" max="13577" width="10" customWidth="1"/>
    <col min="13578" max="13578" width="13.42578125" customWidth="1"/>
    <col min="13579" max="13579" width="10" customWidth="1"/>
    <col min="13580" max="13580" width="13.140625" customWidth="1"/>
    <col min="13581" max="13581" width="17.85546875" customWidth="1"/>
    <col min="13825" max="13825" width="30.140625" customWidth="1"/>
    <col min="13826" max="13826" width="10" customWidth="1"/>
    <col min="13827" max="13827" width="13.28515625" customWidth="1"/>
    <col min="13828" max="13828" width="10" customWidth="1"/>
    <col min="13829" max="13829" width="12.5703125" customWidth="1"/>
    <col min="13830" max="13830" width="14.7109375" bestFit="1" customWidth="1"/>
    <col min="13831" max="13831" width="10" customWidth="1"/>
    <col min="13832" max="13832" width="14.5703125" customWidth="1"/>
    <col min="13833" max="13833" width="10" customWidth="1"/>
    <col min="13834" max="13834" width="13.42578125" customWidth="1"/>
    <col min="13835" max="13835" width="10" customWidth="1"/>
    <col min="13836" max="13836" width="13.140625" customWidth="1"/>
    <col min="13837" max="13837" width="17.85546875" customWidth="1"/>
    <col min="14081" max="14081" width="30.140625" customWidth="1"/>
    <col min="14082" max="14082" width="10" customWidth="1"/>
    <col min="14083" max="14083" width="13.28515625" customWidth="1"/>
    <col min="14084" max="14084" width="10" customWidth="1"/>
    <col min="14085" max="14085" width="12.5703125" customWidth="1"/>
    <col min="14086" max="14086" width="14.7109375" bestFit="1" customWidth="1"/>
    <col min="14087" max="14087" width="10" customWidth="1"/>
    <col min="14088" max="14088" width="14.5703125" customWidth="1"/>
    <col min="14089" max="14089" width="10" customWidth="1"/>
    <col min="14090" max="14090" width="13.42578125" customWidth="1"/>
    <col min="14091" max="14091" width="10" customWidth="1"/>
    <col min="14092" max="14092" width="13.140625" customWidth="1"/>
    <col min="14093" max="14093" width="17.85546875" customWidth="1"/>
    <col min="14337" max="14337" width="30.140625" customWidth="1"/>
    <col min="14338" max="14338" width="10" customWidth="1"/>
    <col min="14339" max="14339" width="13.28515625" customWidth="1"/>
    <col min="14340" max="14340" width="10" customWidth="1"/>
    <col min="14341" max="14341" width="12.5703125" customWidth="1"/>
    <col min="14342" max="14342" width="14.7109375" bestFit="1" customWidth="1"/>
    <col min="14343" max="14343" width="10" customWidth="1"/>
    <col min="14344" max="14344" width="14.5703125" customWidth="1"/>
    <col min="14345" max="14345" width="10" customWidth="1"/>
    <col min="14346" max="14346" width="13.42578125" customWidth="1"/>
    <col min="14347" max="14347" width="10" customWidth="1"/>
    <col min="14348" max="14348" width="13.140625" customWidth="1"/>
    <col min="14349" max="14349" width="17.85546875" customWidth="1"/>
    <col min="14593" max="14593" width="30.140625" customWidth="1"/>
    <col min="14594" max="14594" width="10" customWidth="1"/>
    <col min="14595" max="14595" width="13.28515625" customWidth="1"/>
    <col min="14596" max="14596" width="10" customWidth="1"/>
    <col min="14597" max="14597" width="12.5703125" customWidth="1"/>
    <col min="14598" max="14598" width="14.7109375" bestFit="1" customWidth="1"/>
    <col min="14599" max="14599" width="10" customWidth="1"/>
    <col min="14600" max="14600" width="14.5703125" customWidth="1"/>
    <col min="14601" max="14601" width="10" customWidth="1"/>
    <col min="14602" max="14602" width="13.42578125" customWidth="1"/>
    <col min="14603" max="14603" width="10" customWidth="1"/>
    <col min="14604" max="14604" width="13.140625" customWidth="1"/>
    <col min="14605" max="14605" width="17.85546875" customWidth="1"/>
    <col min="14849" max="14849" width="30.140625" customWidth="1"/>
    <col min="14850" max="14850" width="10" customWidth="1"/>
    <col min="14851" max="14851" width="13.28515625" customWidth="1"/>
    <col min="14852" max="14852" width="10" customWidth="1"/>
    <col min="14853" max="14853" width="12.5703125" customWidth="1"/>
    <col min="14854" max="14854" width="14.7109375" bestFit="1" customWidth="1"/>
    <col min="14855" max="14855" width="10" customWidth="1"/>
    <col min="14856" max="14856" width="14.5703125" customWidth="1"/>
    <col min="14857" max="14857" width="10" customWidth="1"/>
    <col min="14858" max="14858" width="13.42578125" customWidth="1"/>
    <col min="14859" max="14859" width="10" customWidth="1"/>
    <col min="14860" max="14860" width="13.140625" customWidth="1"/>
    <col min="14861" max="14861" width="17.85546875" customWidth="1"/>
    <col min="15105" max="15105" width="30.140625" customWidth="1"/>
    <col min="15106" max="15106" width="10" customWidth="1"/>
    <col min="15107" max="15107" width="13.28515625" customWidth="1"/>
    <col min="15108" max="15108" width="10" customWidth="1"/>
    <col min="15109" max="15109" width="12.5703125" customWidth="1"/>
    <col min="15110" max="15110" width="14.7109375" bestFit="1" customWidth="1"/>
    <col min="15111" max="15111" width="10" customWidth="1"/>
    <col min="15112" max="15112" width="14.5703125" customWidth="1"/>
    <col min="15113" max="15113" width="10" customWidth="1"/>
    <col min="15114" max="15114" width="13.42578125" customWidth="1"/>
    <col min="15115" max="15115" width="10" customWidth="1"/>
    <col min="15116" max="15116" width="13.140625" customWidth="1"/>
    <col min="15117" max="15117" width="17.85546875" customWidth="1"/>
    <col min="15361" max="15361" width="30.140625" customWidth="1"/>
    <col min="15362" max="15362" width="10" customWidth="1"/>
    <col min="15363" max="15363" width="13.28515625" customWidth="1"/>
    <col min="15364" max="15364" width="10" customWidth="1"/>
    <col min="15365" max="15365" width="12.5703125" customWidth="1"/>
    <col min="15366" max="15366" width="14.7109375" bestFit="1" customWidth="1"/>
    <col min="15367" max="15367" width="10" customWidth="1"/>
    <col min="15368" max="15368" width="14.5703125" customWidth="1"/>
    <col min="15369" max="15369" width="10" customWidth="1"/>
    <col min="15370" max="15370" width="13.42578125" customWidth="1"/>
    <col min="15371" max="15371" width="10" customWidth="1"/>
    <col min="15372" max="15372" width="13.140625" customWidth="1"/>
    <col min="15373" max="15373" width="17.85546875" customWidth="1"/>
    <col min="15617" max="15617" width="30.140625" customWidth="1"/>
    <col min="15618" max="15618" width="10" customWidth="1"/>
    <col min="15619" max="15619" width="13.28515625" customWidth="1"/>
    <col min="15620" max="15620" width="10" customWidth="1"/>
    <col min="15621" max="15621" width="12.5703125" customWidth="1"/>
    <col min="15622" max="15622" width="14.7109375" bestFit="1" customWidth="1"/>
    <col min="15623" max="15623" width="10" customWidth="1"/>
    <col min="15624" max="15624" width="14.5703125" customWidth="1"/>
    <col min="15625" max="15625" width="10" customWidth="1"/>
    <col min="15626" max="15626" width="13.42578125" customWidth="1"/>
    <col min="15627" max="15627" width="10" customWidth="1"/>
    <col min="15628" max="15628" width="13.140625" customWidth="1"/>
    <col min="15629" max="15629" width="17.85546875" customWidth="1"/>
    <col min="15873" max="15873" width="30.140625" customWidth="1"/>
    <col min="15874" max="15874" width="10" customWidth="1"/>
    <col min="15875" max="15875" width="13.28515625" customWidth="1"/>
    <col min="15876" max="15876" width="10" customWidth="1"/>
    <col min="15877" max="15877" width="12.5703125" customWidth="1"/>
    <col min="15878" max="15878" width="14.7109375" bestFit="1" customWidth="1"/>
    <col min="15879" max="15879" width="10" customWidth="1"/>
    <col min="15880" max="15880" width="14.5703125" customWidth="1"/>
    <col min="15881" max="15881" width="10" customWidth="1"/>
    <col min="15882" max="15882" width="13.42578125" customWidth="1"/>
    <col min="15883" max="15883" width="10" customWidth="1"/>
    <col min="15884" max="15884" width="13.140625" customWidth="1"/>
    <col min="15885" max="15885" width="17.85546875" customWidth="1"/>
    <col min="16129" max="16129" width="30.140625" customWidth="1"/>
    <col min="16130" max="16130" width="10" customWidth="1"/>
    <col min="16131" max="16131" width="13.28515625" customWidth="1"/>
    <col min="16132" max="16132" width="10" customWidth="1"/>
    <col min="16133" max="16133" width="12.5703125" customWidth="1"/>
    <col min="16134" max="16134" width="14.7109375" bestFit="1" customWidth="1"/>
    <col min="16135" max="16135" width="10" customWidth="1"/>
    <col min="16136" max="16136" width="14.5703125" customWidth="1"/>
    <col min="16137" max="16137" width="10" customWidth="1"/>
    <col min="16138" max="16138" width="13.42578125" customWidth="1"/>
    <col min="16139" max="16139" width="10" customWidth="1"/>
    <col min="16140" max="16140" width="13.140625" customWidth="1"/>
    <col min="16141" max="16141" width="17.85546875" customWidth="1"/>
  </cols>
  <sheetData>
    <row r="1" spans="1:13" ht="15" x14ac:dyDescent="0.2">
      <c r="A1" s="1697" t="s">
        <v>124</v>
      </c>
      <c r="B1" s="1697"/>
      <c r="C1" s="1697"/>
      <c r="D1" s="1697"/>
      <c r="E1" s="1697"/>
      <c r="F1" s="1697"/>
      <c r="G1" s="1697"/>
      <c r="H1" s="1697"/>
      <c r="I1" s="1697"/>
      <c r="J1" s="1697"/>
      <c r="K1" s="1697"/>
      <c r="L1" s="1697"/>
      <c r="M1" s="27"/>
    </row>
    <row r="2" spans="1:13" ht="15" x14ac:dyDescent="0.2">
      <c r="A2" s="1697" t="s">
        <v>2</v>
      </c>
      <c r="B2" s="1697"/>
      <c r="C2" s="1697"/>
      <c r="D2" s="1697"/>
      <c r="E2" s="1697"/>
      <c r="F2" s="1697"/>
      <c r="G2" s="1697"/>
      <c r="H2" s="1697"/>
      <c r="I2" s="1697"/>
      <c r="J2" s="1697"/>
      <c r="K2" s="1697"/>
      <c r="L2" s="1697"/>
      <c r="M2" s="27"/>
    </row>
    <row r="3" spans="1:13" s="75" customFormat="1" ht="15.75" x14ac:dyDescent="0.25">
      <c r="A3" s="1996" t="s">
        <v>290</v>
      </c>
      <c r="B3" s="1996"/>
      <c r="C3" s="1996"/>
      <c r="D3" s="1996"/>
      <c r="E3" s="1996"/>
      <c r="F3" s="1996"/>
      <c r="G3" s="1996"/>
      <c r="H3" s="1996"/>
      <c r="I3" s="1996"/>
      <c r="J3" s="1996"/>
      <c r="K3" s="1996"/>
      <c r="L3" s="1996"/>
      <c r="M3" s="27"/>
    </row>
    <row r="4" spans="1:13" x14ac:dyDescent="0.2">
      <c r="B4" s="244">
        <v>1.03</v>
      </c>
      <c r="C4" s="7"/>
      <c r="E4" t="s">
        <v>291</v>
      </c>
      <c r="J4" s="80"/>
    </row>
    <row r="5" spans="1:13" ht="13.5" thickBot="1" x14ac:dyDescent="0.25">
      <c r="A5" s="10"/>
      <c r="B5" s="80"/>
      <c r="C5" s="25"/>
      <c r="D5" s="245" t="s">
        <v>292</v>
      </c>
      <c r="F5" s="10"/>
      <c r="G5" s="246" t="s">
        <v>293</v>
      </c>
      <c r="H5" s="10"/>
      <c r="I5" s="10"/>
      <c r="J5" s="10"/>
      <c r="L5" s="10"/>
      <c r="M5" s="25"/>
    </row>
    <row r="6" spans="1:13" ht="13.5" thickBot="1" x14ac:dyDescent="0.25">
      <c r="A6" s="1997" t="s">
        <v>4</v>
      </c>
      <c r="B6" s="1998" t="s">
        <v>5</v>
      </c>
      <c r="C6" s="1998"/>
      <c r="D6" s="1998"/>
      <c r="E6" s="1998"/>
      <c r="F6" s="1998"/>
      <c r="G6" s="1999" t="s">
        <v>6</v>
      </c>
      <c r="H6" s="2000"/>
      <c r="I6" s="1998" t="s">
        <v>7</v>
      </c>
      <c r="J6" s="1998"/>
      <c r="K6" s="2001" t="s">
        <v>294</v>
      </c>
      <c r="L6" s="1992"/>
      <c r="M6" s="1992" t="s">
        <v>94</v>
      </c>
    </row>
    <row r="7" spans="1:13" ht="13.5" thickBot="1" x14ac:dyDescent="0.25">
      <c r="A7" s="1997"/>
      <c r="B7" s="1993" t="s">
        <v>110</v>
      </c>
      <c r="C7" s="1993"/>
      <c r="D7" s="1993" t="s">
        <v>109</v>
      </c>
      <c r="E7" s="1993"/>
      <c r="F7" s="1994" t="s">
        <v>9</v>
      </c>
      <c r="G7" s="1999"/>
      <c r="H7" s="2000"/>
      <c r="I7" s="1998"/>
      <c r="J7" s="1998"/>
      <c r="K7" s="2001"/>
      <c r="L7" s="1992"/>
      <c r="M7" s="1992"/>
    </row>
    <row r="8" spans="1:13" ht="13.5" thickBot="1" x14ac:dyDescent="0.25">
      <c r="A8" s="1997"/>
      <c r="B8" s="22" t="s">
        <v>107</v>
      </c>
      <c r="C8" s="22" t="s">
        <v>96</v>
      </c>
      <c r="D8" s="22" t="s">
        <v>107</v>
      </c>
      <c r="E8" s="22" t="s">
        <v>96</v>
      </c>
      <c r="F8" s="1995"/>
      <c r="G8" s="23" t="s">
        <v>107</v>
      </c>
      <c r="H8" s="24" t="s">
        <v>96</v>
      </c>
      <c r="I8" s="22" t="s">
        <v>107</v>
      </c>
      <c r="J8" s="22" t="s">
        <v>96</v>
      </c>
      <c r="K8" s="23" t="s">
        <v>107</v>
      </c>
      <c r="L8" s="22" t="s">
        <v>96</v>
      </c>
      <c r="M8" s="21" t="s">
        <v>96</v>
      </c>
    </row>
    <row r="9" spans="1:13" x14ac:dyDescent="0.2">
      <c r="A9" s="81" t="s">
        <v>61</v>
      </c>
      <c r="B9" s="1390"/>
      <c r="C9" s="1391"/>
      <c r="D9" s="1392"/>
      <c r="E9" s="1391"/>
      <c r="F9" s="1119"/>
      <c r="G9" s="1393"/>
      <c r="H9" s="1394"/>
      <c r="I9" s="1116"/>
      <c r="J9" s="1119"/>
      <c r="K9" s="1393"/>
      <c r="L9" s="1119"/>
      <c r="M9" s="1119"/>
    </row>
    <row r="10" spans="1:13" x14ac:dyDescent="0.2">
      <c r="A10" s="20" t="s">
        <v>57</v>
      </c>
      <c r="B10" s="1390"/>
      <c r="C10" s="1391"/>
      <c r="D10" s="1392">
        <v>34</v>
      </c>
      <c r="E10" s="1391">
        <v>111139052</v>
      </c>
      <c r="F10" s="1119">
        <f>+C10+E10</f>
        <v>111139052</v>
      </c>
      <c r="G10" s="1393"/>
      <c r="H10" s="1394"/>
      <c r="I10" s="1116"/>
      <c r="J10" s="1119"/>
      <c r="K10" s="1393"/>
      <c r="L10" s="1119"/>
      <c r="M10" s="1119">
        <f>+F10+H10+J10+L10</f>
        <v>111139052</v>
      </c>
    </row>
    <row r="11" spans="1:13" x14ac:dyDescent="0.2">
      <c r="A11" s="20" t="s">
        <v>81</v>
      </c>
      <c r="B11" s="1390"/>
      <c r="C11" s="1391"/>
      <c r="D11" s="1392">
        <v>39</v>
      </c>
      <c r="E11" s="1391">
        <v>144453304</v>
      </c>
      <c r="F11" s="1119">
        <f>+C11+E11</f>
        <v>144453304</v>
      </c>
      <c r="G11" s="1393"/>
      <c r="H11" s="1394"/>
      <c r="I11" s="1116"/>
      <c r="J11" s="1119"/>
      <c r="K11" s="1393"/>
      <c r="L11" s="1119"/>
      <c r="M11" s="1119">
        <f>+F11+H11+J11+L11</f>
        <v>144453304</v>
      </c>
    </row>
    <row r="12" spans="1:13" x14ac:dyDescent="0.2">
      <c r="A12" s="20" t="s">
        <v>54</v>
      </c>
      <c r="B12" s="1390">
        <v>61</v>
      </c>
      <c r="C12" s="1391">
        <v>244027695</v>
      </c>
      <c r="D12" s="1392">
        <v>33</v>
      </c>
      <c r="E12" s="1391">
        <v>125420111</v>
      </c>
      <c r="F12" s="1119">
        <f>+C12+E12</f>
        <v>369447806</v>
      </c>
      <c r="G12" s="1393"/>
      <c r="H12" s="1394"/>
      <c r="I12" s="1116"/>
      <c r="J12" s="1119"/>
      <c r="K12" s="1393"/>
      <c r="L12" s="1119"/>
      <c r="M12" s="1119">
        <f>+F12+H12+J12+L12</f>
        <v>369447806</v>
      </c>
    </row>
    <row r="13" spans="1:13" x14ac:dyDescent="0.2">
      <c r="A13" s="20" t="s">
        <v>83</v>
      </c>
      <c r="B13" s="1390"/>
      <c r="C13" s="1391"/>
      <c r="D13" s="1392">
        <v>38</v>
      </c>
      <c r="E13" s="1391">
        <v>131472345</v>
      </c>
      <c r="F13" s="1119">
        <f>+C13+E13</f>
        <v>131472345</v>
      </c>
      <c r="G13" s="1393"/>
      <c r="H13" s="1394"/>
      <c r="I13" s="1116"/>
      <c r="J13" s="1119"/>
      <c r="K13" s="1393"/>
      <c r="L13" s="1119"/>
      <c r="M13" s="1119">
        <f>+F13+H13+J13+L13</f>
        <v>131472345</v>
      </c>
    </row>
    <row r="14" spans="1:13" ht="13.5" thickBot="1" x14ac:dyDescent="0.25">
      <c r="A14" s="247"/>
      <c r="B14" s="1395"/>
      <c r="C14" s="1396"/>
      <c r="D14" s="1397"/>
      <c r="E14" s="1396"/>
      <c r="F14" s="1126">
        <f>+C14+E14</f>
        <v>0</v>
      </c>
      <c r="G14" s="1398"/>
      <c r="H14" s="1399"/>
      <c r="I14" s="1122"/>
      <c r="J14" s="1126"/>
      <c r="K14" s="1398"/>
      <c r="L14" s="1126"/>
      <c r="M14" s="1126">
        <v>0</v>
      </c>
    </row>
    <row r="15" spans="1:13" ht="13.5" thickBot="1" x14ac:dyDescent="0.25">
      <c r="A15" s="248" t="s">
        <v>123</v>
      </c>
      <c r="B15" s="1400">
        <v>60</v>
      </c>
      <c r="C15" s="1401">
        <f>SUM(C10:C14)</f>
        <v>244027695</v>
      </c>
      <c r="D15" s="1400">
        <f>SUM(D10:D14)</f>
        <v>144</v>
      </c>
      <c r="E15" s="1401">
        <f>SUM(E10:E14)</f>
        <v>512484812</v>
      </c>
      <c r="F15" s="1401">
        <f>SUM(F10:F14)</f>
        <v>756512507</v>
      </c>
      <c r="G15" s="1400">
        <f t="shared" ref="G15:L15" si="0">SUM(G10:G14)</f>
        <v>0</v>
      </c>
      <c r="H15" s="1401">
        <f t="shared" si="0"/>
        <v>0</v>
      </c>
      <c r="I15" s="1401">
        <f t="shared" si="0"/>
        <v>0</v>
      </c>
      <c r="J15" s="1401">
        <f t="shared" si="0"/>
        <v>0</v>
      </c>
      <c r="K15" s="1400">
        <f t="shared" si="0"/>
        <v>0</v>
      </c>
      <c r="L15" s="1401">
        <f t="shared" si="0"/>
        <v>0</v>
      </c>
      <c r="M15" s="1401">
        <f>SUM(M10:M14)</f>
        <v>756512507</v>
      </c>
    </row>
    <row r="16" spans="1:13" x14ac:dyDescent="0.2">
      <c r="A16" s="19" t="s">
        <v>58</v>
      </c>
      <c r="B16" s="1402"/>
      <c r="C16" s="1403"/>
      <c r="D16" s="1404"/>
      <c r="E16" s="1403"/>
      <c r="F16" s="1142"/>
      <c r="G16" s="1405"/>
      <c r="H16" s="1406"/>
      <c r="I16" s="1139"/>
      <c r="J16" s="1142"/>
      <c r="K16" s="1405"/>
      <c r="L16" s="1142"/>
      <c r="M16" s="1142"/>
    </row>
    <row r="17" spans="1:13" x14ac:dyDescent="0.2">
      <c r="A17" s="20" t="s">
        <v>57</v>
      </c>
      <c r="B17" s="1390"/>
      <c r="C17" s="1391"/>
      <c r="D17" s="1392"/>
      <c r="E17" s="1391"/>
      <c r="F17" s="1119"/>
      <c r="G17" s="1393">
        <v>31</v>
      </c>
      <c r="H17" s="916">
        <v>106248634</v>
      </c>
      <c r="I17" s="1116"/>
      <c r="J17" s="1119"/>
      <c r="K17" s="1393"/>
      <c r="L17" s="1119"/>
      <c r="M17" s="1119">
        <f>+F17+H17+J17+L17</f>
        <v>106248634</v>
      </c>
    </row>
    <row r="18" spans="1:13" x14ac:dyDescent="0.2">
      <c r="A18" s="20" t="s">
        <v>261</v>
      </c>
      <c r="B18" s="1390"/>
      <c r="C18" s="1391"/>
      <c r="D18" s="1392"/>
      <c r="E18" s="1391"/>
      <c r="F18" s="1119"/>
      <c r="G18" s="1393">
        <v>106</v>
      </c>
      <c r="H18" s="916">
        <v>399649421</v>
      </c>
      <c r="I18" s="1116"/>
      <c r="J18" s="1119"/>
      <c r="K18" s="1393"/>
      <c r="L18" s="1119"/>
      <c r="M18" s="1119">
        <f>+F18+H18+J18+L18</f>
        <v>399649421</v>
      </c>
    </row>
    <row r="19" spans="1:13" x14ac:dyDescent="0.2">
      <c r="A19" s="20" t="s">
        <v>54</v>
      </c>
      <c r="B19" s="1390"/>
      <c r="C19" s="1391"/>
      <c r="D19" s="1392"/>
      <c r="E19" s="1391"/>
      <c r="F19" s="1119"/>
      <c r="G19" s="1393">
        <v>38</v>
      </c>
      <c r="H19" s="916">
        <v>145827404</v>
      </c>
      <c r="I19" s="1116"/>
      <c r="J19" s="1119"/>
      <c r="K19" s="1393"/>
      <c r="L19" s="1119"/>
      <c r="M19" s="1119">
        <f>+F19+H19+J19+L19</f>
        <v>145827404</v>
      </c>
    </row>
    <row r="20" spans="1:13" x14ac:dyDescent="0.2">
      <c r="A20" s="20" t="s">
        <v>83</v>
      </c>
      <c r="B20" s="1390"/>
      <c r="C20" s="1391"/>
      <c r="D20" s="1392"/>
      <c r="E20" s="1391"/>
      <c r="F20" s="1119"/>
      <c r="G20" s="1393">
        <v>30</v>
      </c>
      <c r="H20" s="916">
        <v>128891689</v>
      </c>
      <c r="I20" s="1116"/>
      <c r="J20" s="1119"/>
      <c r="K20" s="1393"/>
      <c r="L20" s="1119"/>
      <c r="M20" s="1119">
        <f>+F20+H20+J20+L20</f>
        <v>128891689</v>
      </c>
    </row>
    <row r="21" spans="1:13" ht="13.5" customHeight="1" thickBot="1" x14ac:dyDescent="0.25">
      <c r="A21" s="247"/>
      <c r="B21" s="1395"/>
      <c r="C21" s="1396"/>
      <c r="D21" s="1397"/>
      <c r="E21" s="1396"/>
      <c r="F21" s="1126"/>
      <c r="G21" s="1398"/>
      <c r="H21" s="1399"/>
      <c r="I21" s="1122"/>
      <c r="J21" s="1126"/>
      <c r="K21" s="1398"/>
      <c r="L21" s="1126"/>
      <c r="M21" s="1126" t="s">
        <v>295</v>
      </c>
    </row>
    <row r="22" spans="1:13" s="154" customFormat="1" ht="13.5" thickBot="1" x14ac:dyDescent="0.25">
      <c r="A22" s="248" t="s">
        <v>122</v>
      </c>
      <c r="B22" s="1407">
        <f>SUM(B17:B21)</f>
        <v>0</v>
      </c>
      <c r="C22" s="1136">
        <f>SUM(C17:C21)</f>
        <v>0</v>
      </c>
      <c r="D22" s="1407">
        <f>SUM(D17:D21)</f>
        <v>0</v>
      </c>
      <c r="E22" s="1136">
        <f>SUM(E17:E21)</f>
        <v>0</v>
      </c>
      <c r="F22" s="1136">
        <f>SUM(F17:F21)</f>
        <v>0</v>
      </c>
      <c r="G22" s="1407">
        <f t="shared" ref="G22:L22" si="1">SUM(G17:G21)</f>
        <v>205</v>
      </c>
      <c r="H22" s="1136">
        <f t="shared" si="1"/>
        <v>780617148</v>
      </c>
      <c r="I22" s="1136">
        <f t="shared" si="1"/>
        <v>0</v>
      </c>
      <c r="J22" s="1136">
        <f t="shared" si="1"/>
        <v>0</v>
      </c>
      <c r="K22" s="1407">
        <f t="shared" si="1"/>
        <v>0</v>
      </c>
      <c r="L22" s="1136">
        <f t="shared" si="1"/>
        <v>0</v>
      </c>
      <c r="M22" s="1136">
        <f>SUM(M17:M21)</f>
        <v>780617148</v>
      </c>
    </row>
    <row r="23" spans="1:13" x14ac:dyDescent="0.2">
      <c r="A23" s="19" t="s">
        <v>91</v>
      </c>
      <c r="B23" s="1402"/>
      <c r="C23" s="1403"/>
      <c r="D23" s="1404"/>
      <c r="E23" s="1403"/>
      <c r="F23" s="1142"/>
      <c r="G23" s="1405"/>
      <c r="H23" s="1406"/>
      <c r="I23" s="1139"/>
      <c r="J23" s="1142"/>
      <c r="K23" s="1405"/>
      <c r="L23" s="1142"/>
      <c r="M23" s="1142"/>
    </row>
    <row r="24" spans="1:13" x14ac:dyDescent="0.2">
      <c r="A24" s="184" t="s">
        <v>262</v>
      </c>
      <c r="B24" s="1390"/>
      <c r="C24" s="1391"/>
      <c r="D24" s="1392"/>
      <c r="E24" s="1391"/>
      <c r="F24" s="1119"/>
      <c r="G24" s="1393"/>
      <c r="H24" s="1394"/>
      <c r="I24" s="1116">
        <v>13</v>
      </c>
      <c r="J24" s="1119">
        <v>46972427</v>
      </c>
      <c r="K24" s="1393"/>
      <c r="L24" s="1119"/>
      <c r="M24" s="1119">
        <f t="shared" ref="M24:M35" si="2">+F24+H24+J24+L24</f>
        <v>46972427</v>
      </c>
    </row>
    <row r="25" spans="1:13" s="43" customFormat="1" x14ac:dyDescent="0.2">
      <c r="A25" s="249" t="s">
        <v>50</v>
      </c>
      <c r="B25" s="1408"/>
      <c r="C25" s="1237"/>
      <c r="D25" s="1409"/>
      <c r="E25" s="1237"/>
      <c r="F25" s="1410"/>
      <c r="G25" s="1411"/>
      <c r="H25" s="1412"/>
      <c r="I25" s="1243">
        <v>18</v>
      </c>
      <c r="J25" s="1413">
        <v>75303991</v>
      </c>
      <c r="K25" s="1411"/>
      <c r="L25" s="1410"/>
      <c r="M25" s="1410">
        <f t="shared" si="2"/>
        <v>75303991</v>
      </c>
    </row>
    <row r="26" spans="1:13" x14ac:dyDescent="0.2">
      <c r="A26" s="184" t="s">
        <v>47</v>
      </c>
      <c r="B26" s="1390"/>
      <c r="C26" s="1391"/>
      <c r="D26" s="1392"/>
      <c r="E26" s="1391"/>
      <c r="F26" s="1119"/>
      <c r="G26" s="1393"/>
      <c r="H26" s="1394"/>
      <c r="I26" s="1116">
        <v>72</v>
      </c>
      <c r="J26" s="1119">
        <v>124473726</v>
      </c>
      <c r="K26" s="1393"/>
      <c r="L26" s="1119"/>
      <c r="M26" s="1119">
        <f t="shared" si="2"/>
        <v>124473726</v>
      </c>
    </row>
    <row r="27" spans="1:13" x14ac:dyDescent="0.2">
      <c r="A27" s="20" t="s">
        <v>48</v>
      </c>
      <c r="B27" s="1390"/>
      <c r="C27" s="1391"/>
      <c r="D27" s="1392"/>
      <c r="E27" s="1391"/>
      <c r="F27" s="1119"/>
      <c r="G27" s="1393"/>
      <c r="H27" s="1394"/>
      <c r="I27" s="1116">
        <v>9</v>
      </c>
      <c r="J27" s="1119">
        <v>47085616</v>
      </c>
      <c r="K27" s="1393"/>
      <c r="L27" s="1119"/>
      <c r="M27" s="1119">
        <f t="shared" si="2"/>
        <v>47085616</v>
      </c>
    </row>
    <row r="28" spans="1:13" x14ac:dyDescent="0.2">
      <c r="A28" s="20" t="s">
        <v>46</v>
      </c>
      <c r="B28" s="1390"/>
      <c r="C28" s="1391"/>
      <c r="D28" s="1392"/>
      <c r="E28" s="1391"/>
      <c r="F28" s="1119"/>
      <c r="G28" s="1393"/>
      <c r="H28" s="1394"/>
      <c r="I28" s="1116">
        <v>11</v>
      </c>
      <c r="J28" s="1119">
        <v>41984194</v>
      </c>
      <c r="K28" s="1393"/>
      <c r="L28" s="1119"/>
      <c r="M28" s="1119">
        <f t="shared" si="2"/>
        <v>41984194</v>
      </c>
    </row>
    <row r="29" spans="1:13" x14ac:dyDescent="0.2">
      <c r="A29" s="20" t="s">
        <v>45</v>
      </c>
      <c r="B29" s="1390"/>
      <c r="C29" s="1391"/>
      <c r="D29" s="1392"/>
      <c r="E29" s="1391"/>
      <c r="F29" s="1119"/>
      <c r="G29" s="1393"/>
      <c r="H29" s="1394"/>
      <c r="I29" s="1116">
        <v>27</v>
      </c>
      <c r="J29" s="1119">
        <v>58952811</v>
      </c>
      <c r="K29" s="1393"/>
      <c r="L29" s="1119"/>
      <c r="M29" s="1119">
        <f t="shared" si="2"/>
        <v>58952811</v>
      </c>
    </row>
    <row r="30" spans="1:13" x14ac:dyDescent="0.2">
      <c r="A30" s="20" t="s">
        <v>39</v>
      </c>
      <c r="B30" s="1390"/>
      <c r="C30" s="1391"/>
      <c r="D30" s="1392"/>
      <c r="E30" s="1391"/>
      <c r="F30" s="1119"/>
      <c r="G30" s="1393"/>
      <c r="H30" s="1394"/>
      <c r="I30" s="1116">
        <v>1</v>
      </c>
      <c r="J30" s="1119">
        <v>1888416</v>
      </c>
      <c r="K30" s="1393"/>
      <c r="L30" s="1119"/>
      <c r="M30" s="1119">
        <f t="shared" si="2"/>
        <v>1888416</v>
      </c>
    </row>
    <row r="31" spans="1:13" x14ac:dyDescent="0.2">
      <c r="A31" s="184" t="s">
        <v>296</v>
      </c>
      <c r="B31" s="1390"/>
      <c r="C31" s="1391"/>
      <c r="D31" s="1392"/>
      <c r="E31" s="1391"/>
      <c r="F31" s="1119"/>
      <c r="G31" s="1393"/>
      <c r="H31" s="1394"/>
      <c r="I31" s="1116">
        <v>14</v>
      </c>
      <c r="J31" s="1119">
        <v>51546359</v>
      </c>
      <c r="K31" s="1393"/>
      <c r="L31" s="1119"/>
      <c r="M31" s="1119">
        <f t="shared" si="2"/>
        <v>51546359</v>
      </c>
    </row>
    <row r="32" spans="1:13" x14ac:dyDescent="0.2">
      <c r="A32" s="20" t="s">
        <v>120</v>
      </c>
      <c r="B32" s="1390"/>
      <c r="C32" s="1391"/>
      <c r="D32" s="1392"/>
      <c r="E32" s="1391"/>
      <c r="F32" s="1119"/>
      <c r="G32" s="1393"/>
      <c r="H32" s="1394"/>
      <c r="I32" s="1116">
        <v>1</v>
      </c>
      <c r="J32" s="1119">
        <v>2654482</v>
      </c>
      <c r="K32" s="1393"/>
      <c r="L32" s="1119"/>
      <c r="M32" s="1119">
        <f t="shared" si="2"/>
        <v>2654482</v>
      </c>
    </row>
    <row r="33" spans="1:14" ht="14.25" customHeight="1" x14ac:dyDescent="0.2">
      <c r="A33" s="184" t="s">
        <v>85</v>
      </c>
      <c r="B33" s="1390"/>
      <c r="C33" s="1391"/>
      <c r="D33" s="1392"/>
      <c r="E33" s="1391"/>
      <c r="F33" s="1119"/>
      <c r="G33" s="1393"/>
      <c r="H33" s="1394"/>
      <c r="I33" s="1116">
        <v>1</v>
      </c>
      <c r="J33" s="1119">
        <v>2700825</v>
      </c>
      <c r="K33" s="1393"/>
      <c r="L33" s="1119"/>
      <c r="M33" s="1119">
        <f t="shared" si="2"/>
        <v>2700825</v>
      </c>
    </row>
    <row r="34" spans="1:14" x14ac:dyDescent="0.2">
      <c r="A34" s="184" t="s">
        <v>40</v>
      </c>
      <c r="B34" s="1390"/>
      <c r="C34" s="1391"/>
      <c r="D34" s="1392"/>
      <c r="E34" s="1391"/>
      <c r="F34" s="1119"/>
      <c r="G34" s="1393"/>
      <c r="H34" s="1394"/>
      <c r="I34" s="1116">
        <v>29</v>
      </c>
      <c r="J34" s="1119">
        <v>65188396</v>
      </c>
      <c r="K34" s="1393"/>
      <c r="L34" s="1119"/>
      <c r="M34" s="1119">
        <f t="shared" si="2"/>
        <v>65188396</v>
      </c>
    </row>
    <row r="35" spans="1:14" ht="13.5" thickBot="1" x14ac:dyDescent="0.25">
      <c r="A35" s="250" t="s">
        <v>130</v>
      </c>
      <c r="B35" s="1395"/>
      <c r="C35" s="1396"/>
      <c r="D35" s="1397"/>
      <c r="E35" s="1396"/>
      <c r="F35" s="1126"/>
      <c r="G35" s="1398"/>
      <c r="H35" s="1399"/>
      <c r="I35" s="1122">
        <v>9</v>
      </c>
      <c r="J35" s="1207">
        <v>34208237</v>
      </c>
      <c r="K35" s="1398"/>
      <c r="L35" s="1119"/>
      <c r="M35" s="1119">
        <f t="shared" si="2"/>
        <v>34208237</v>
      </c>
    </row>
    <row r="36" spans="1:14" s="154" customFormat="1" ht="13.5" thickBot="1" x14ac:dyDescent="0.25">
      <c r="A36" s="248" t="s">
        <v>119</v>
      </c>
      <c r="B36" s="1407">
        <f t="shared" ref="B36:L36" si="3">SUM(B23:B35)</f>
        <v>0</v>
      </c>
      <c r="C36" s="1136">
        <f t="shared" si="3"/>
        <v>0</v>
      </c>
      <c r="D36" s="1407">
        <f t="shared" si="3"/>
        <v>0</v>
      </c>
      <c r="E36" s="1136">
        <f t="shared" si="3"/>
        <v>0</v>
      </c>
      <c r="F36" s="1136">
        <f t="shared" si="3"/>
        <v>0</v>
      </c>
      <c r="G36" s="1407">
        <f t="shared" si="3"/>
        <v>0</v>
      </c>
      <c r="H36" s="1136">
        <f t="shared" si="3"/>
        <v>0</v>
      </c>
      <c r="I36" s="1136">
        <f t="shared" si="3"/>
        <v>205</v>
      </c>
      <c r="J36" s="1136">
        <f t="shared" si="3"/>
        <v>552959480</v>
      </c>
      <c r="K36" s="1407">
        <f t="shared" si="3"/>
        <v>0</v>
      </c>
      <c r="L36" s="1136">
        <f t="shared" si="3"/>
        <v>0</v>
      </c>
      <c r="M36" s="1136">
        <f>SUM(M24:M35)</f>
        <v>552959480</v>
      </c>
    </row>
    <row r="37" spans="1:14" x14ac:dyDescent="0.2">
      <c r="A37" s="19" t="s">
        <v>99</v>
      </c>
      <c r="B37" s="1402"/>
      <c r="C37" s="1403"/>
      <c r="D37" s="1404"/>
      <c r="E37" s="1403"/>
      <c r="F37" s="1142"/>
      <c r="G37" s="1405"/>
      <c r="H37" s="1406"/>
      <c r="I37" s="1139"/>
      <c r="J37" s="1142"/>
      <c r="K37" s="1405"/>
      <c r="L37" s="1142"/>
      <c r="M37" s="1142"/>
    </row>
    <row r="38" spans="1:14" ht="13.5" thickBot="1" x14ac:dyDescent="0.25">
      <c r="A38" s="17" t="s">
        <v>202</v>
      </c>
      <c r="B38" s="1395"/>
      <c r="C38" s="1396"/>
      <c r="D38" s="1397"/>
      <c r="E38" s="1396"/>
      <c r="F38" s="1126"/>
      <c r="G38" s="1398"/>
      <c r="H38" s="1399"/>
      <c r="I38" s="1122"/>
      <c r="J38" s="1126"/>
      <c r="K38" s="1398">
        <v>205</v>
      </c>
      <c r="L38" s="1126">
        <v>110847315</v>
      </c>
      <c r="M38" s="1119">
        <f>+F38+H38+J38+L38</f>
        <v>110847315</v>
      </c>
    </row>
    <row r="39" spans="1:14" s="154" customFormat="1" ht="13.5" thickBot="1" x14ac:dyDescent="0.25">
      <c r="A39" s="248" t="s">
        <v>118</v>
      </c>
      <c r="B39" s="1414">
        <f>SUM(B38)</f>
        <v>0</v>
      </c>
      <c r="C39" s="1133">
        <f t="shared" ref="C39:M39" si="4">SUM(C38)</f>
        <v>0</v>
      </c>
      <c r="D39" s="1414">
        <f t="shared" si="4"/>
        <v>0</v>
      </c>
      <c r="E39" s="1133">
        <f t="shared" si="4"/>
        <v>0</v>
      </c>
      <c r="F39" s="1133">
        <f t="shared" si="4"/>
        <v>0</v>
      </c>
      <c r="G39" s="1414">
        <f t="shared" si="4"/>
        <v>0</v>
      </c>
      <c r="H39" s="1133">
        <f t="shared" si="4"/>
        <v>0</v>
      </c>
      <c r="I39" s="1133">
        <f t="shared" si="4"/>
        <v>0</v>
      </c>
      <c r="J39" s="1133">
        <f t="shared" si="4"/>
        <v>0</v>
      </c>
      <c r="K39" s="1414">
        <f t="shared" si="4"/>
        <v>205</v>
      </c>
      <c r="L39" s="1415">
        <f t="shared" si="4"/>
        <v>110847315</v>
      </c>
      <c r="M39" s="1415">
        <f t="shared" si="4"/>
        <v>110847315</v>
      </c>
    </row>
    <row r="40" spans="1:14" s="82" customFormat="1" ht="15" thickBot="1" x14ac:dyDescent="0.25">
      <c r="A40" s="15" t="s">
        <v>33</v>
      </c>
      <c r="B40" s="1416">
        <f t="shared" ref="B40:M40" si="5">+B15+B22+B36+B39</f>
        <v>60</v>
      </c>
      <c r="C40" s="1417">
        <f t="shared" si="5"/>
        <v>244027695</v>
      </c>
      <c r="D40" s="1416">
        <f t="shared" si="5"/>
        <v>144</v>
      </c>
      <c r="E40" s="1417">
        <f t="shared" si="5"/>
        <v>512484812</v>
      </c>
      <c r="F40" s="1417">
        <f t="shared" si="5"/>
        <v>756512507</v>
      </c>
      <c r="G40" s="1416">
        <f t="shared" si="5"/>
        <v>205</v>
      </c>
      <c r="H40" s="1417">
        <f t="shared" si="5"/>
        <v>780617148</v>
      </c>
      <c r="I40" s="1417">
        <f t="shared" si="5"/>
        <v>205</v>
      </c>
      <c r="J40" s="1417">
        <f t="shared" si="5"/>
        <v>552959480</v>
      </c>
      <c r="K40" s="1416">
        <f t="shared" si="5"/>
        <v>205</v>
      </c>
      <c r="L40" s="1417">
        <f t="shared" si="5"/>
        <v>110847315</v>
      </c>
      <c r="M40" s="1417">
        <f t="shared" si="5"/>
        <v>2200936450</v>
      </c>
    </row>
    <row r="41" spans="1:14" x14ac:dyDescent="0.2">
      <c r="A41" s="14"/>
      <c r="B41" s="253"/>
      <c r="C41" s="13"/>
      <c r="D41" s="253"/>
      <c r="E41" s="13"/>
      <c r="F41" s="13"/>
      <c r="G41" s="253"/>
      <c r="H41" s="13"/>
      <c r="I41" s="13"/>
      <c r="J41" s="13"/>
      <c r="K41" s="253"/>
      <c r="L41" s="13"/>
      <c r="M41" s="13"/>
    </row>
    <row r="42" spans="1:14" x14ac:dyDescent="0.2">
      <c r="A42" s="9"/>
      <c r="B42" s="80"/>
      <c r="C42" s="7"/>
      <c r="D42" s="80"/>
      <c r="E42" s="7"/>
      <c r="F42" s="7"/>
      <c r="G42" s="80"/>
      <c r="H42" s="7"/>
      <c r="I42" s="7"/>
      <c r="J42" s="7"/>
      <c r="K42" s="80"/>
      <c r="L42" s="7"/>
      <c r="M42" s="26"/>
    </row>
    <row r="43" spans="1:14" ht="15" customHeight="1" x14ac:dyDescent="0.2">
      <c r="C43" s="7"/>
      <c r="E43" s="7"/>
      <c r="F43" s="7"/>
      <c r="H43" s="7"/>
      <c r="J43" s="7"/>
      <c r="L43" s="7"/>
      <c r="M43" s="254"/>
    </row>
    <row r="44" spans="1:14" s="4" customFormat="1" x14ac:dyDescent="0.2">
      <c r="B44" s="90"/>
      <c r="D44" s="93"/>
      <c r="E44" s="12"/>
      <c r="F44" s="12"/>
      <c r="G44" s="90"/>
      <c r="I44" s="11"/>
      <c r="J44" s="11"/>
      <c r="K44" s="90"/>
      <c r="M44" s="26"/>
    </row>
    <row r="45" spans="1:14" s="90" customFormat="1" x14ac:dyDescent="0.2">
      <c r="A45" s="90" t="s">
        <v>297</v>
      </c>
      <c r="F45" s="90" t="s">
        <v>298</v>
      </c>
      <c r="K45" s="90" t="s">
        <v>299</v>
      </c>
      <c r="M45" s="255"/>
      <c r="N45" s="255"/>
    </row>
    <row r="46" spans="1:14" s="90" customFormat="1" x14ac:dyDescent="0.2">
      <c r="A46" s="90" t="s">
        <v>117</v>
      </c>
      <c r="F46" s="90" t="s">
        <v>116</v>
      </c>
      <c r="K46" s="90" t="s">
        <v>300</v>
      </c>
      <c r="M46" s="255"/>
      <c r="N46" s="255"/>
    </row>
    <row r="48" spans="1:14" x14ac:dyDescent="0.2">
      <c r="A48" s="9" t="s">
        <v>301</v>
      </c>
    </row>
    <row r="49" spans="1:13" x14ac:dyDescent="0.2">
      <c r="A49" s="9" t="s">
        <v>302</v>
      </c>
    </row>
    <row r="50" spans="1:13" x14ac:dyDescent="0.2">
      <c r="A50" s="9" t="s">
        <v>303</v>
      </c>
    </row>
    <row r="51" spans="1:13" ht="19.5" customHeight="1" x14ac:dyDescent="0.2">
      <c r="A51"/>
      <c r="B51"/>
      <c r="C51"/>
      <c r="D51"/>
      <c r="E51"/>
      <c r="F51"/>
      <c r="G51"/>
      <c r="H51"/>
      <c r="I51"/>
      <c r="J51"/>
      <c r="K51"/>
      <c r="L51"/>
      <c r="M51"/>
    </row>
  </sheetData>
  <mergeCells count="12">
    <mergeCell ref="M6:M7"/>
    <mergeCell ref="B7:C7"/>
    <mergeCell ref="D7:E7"/>
    <mergeCell ref="F7:F8"/>
    <mergeCell ref="A1:L1"/>
    <mergeCell ref="A2:L2"/>
    <mergeCell ref="A3:L3"/>
    <mergeCell ref="A6:A8"/>
    <mergeCell ref="B6:F6"/>
    <mergeCell ref="G6:H7"/>
    <mergeCell ref="I6:J7"/>
    <mergeCell ref="K6:L7"/>
  </mergeCells>
  <phoneticPr fontId="6" type="noConversion"/>
  <pageMargins left="0.75" right="0.75" top="1" bottom="1" header="0" footer="0"/>
  <pageSetup scale="63"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T56"/>
  <sheetViews>
    <sheetView showGridLines="0" topLeftCell="A8" workbookViewId="0">
      <selection activeCell="A13" sqref="A13"/>
    </sheetView>
  </sheetViews>
  <sheetFormatPr baseColWidth="10" defaultRowHeight="12.75" x14ac:dyDescent="0.2"/>
  <cols>
    <col min="1" max="1" width="30.140625" style="8" customWidth="1"/>
    <col min="2" max="2" width="6.5703125" style="8" customWidth="1"/>
    <col min="3" max="3" width="12.7109375" style="8" customWidth="1"/>
    <col min="4" max="4" width="8.28515625" style="8" customWidth="1"/>
    <col min="5" max="5" width="12.42578125" style="8" customWidth="1"/>
    <col min="6" max="6" width="15.42578125" style="8" customWidth="1"/>
    <col min="7" max="7" width="10.140625" style="8" customWidth="1"/>
    <col min="8" max="8" width="13.85546875" style="8" customWidth="1"/>
    <col min="9" max="9" width="10.28515625" style="8" customWidth="1"/>
    <col min="10" max="10" width="14.28515625" style="8" customWidth="1"/>
    <col min="11" max="11" width="8.28515625" style="8" customWidth="1"/>
    <col min="12" max="12" width="13" style="8" customWidth="1"/>
    <col min="13" max="13" width="14.42578125" style="8" customWidth="1"/>
    <col min="14" max="14" width="20" style="8" bestFit="1" customWidth="1"/>
    <col min="15" max="15" width="18.42578125" style="7" bestFit="1" customWidth="1"/>
    <col min="16" max="16" width="12.7109375" style="8" bestFit="1" customWidth="1"/>
    <col min="17" max="17" width="11.42578125" style="8"/>
    <col min="18" max="18" width="16.42578125" style="7" bestFit="1" customWidth="1"/>
    <col min="19" max="256" width="11.42578125" style="8"/>
    <col min="257" max="257" width="30.140625" style="8" customWidth="1"/>
    <col min="258" max="258" width="6.5703125" style="8" customWidth="1"/>
    <col min="259" max="259" width="12.7109375" style="8" customWidth="1"/>
    <col min="260" max="260" width="8.28515625" style="8" customWidth="1"/>
    <col min="261" max="261" width="11.7109375" style="8" customWidth="1"/>
    <col min="262" max="262" width="12.85546875" style="8" customWidth="1"/>
    <col min="263" max="263" width="10.140625" style="8" customWidth="1"/>
    <col min="264" max="264" width="13.85546875" style="8" customWidth="1"/>
    <col min="265" max="265" width="10.28515625" style="8" customWidth="1"/>
    <col min="266" max="266" width="11.7109375" style="8" customWidth="1"/>
    <col min="267" max="267" width="8.28515625" style="8" customWidth="1"/>
    <col min="268" max="268" width="11.7109375" style="8" customWidth="1"/>
    <col min="269" max="269" width="14.42578125" style="8" customWidth="1"/>
    <col min="270" max="270" width="20" style="8" bestFit="1" customWidth="1"/>
    <col min="271" max="271" width="18.42578125" style="8" bestFit="1" customWidth="1"/>
    <col min="272" max="272" width="12.7109375" style="8" bestFit="1" customWidth="1"/>
    <col min="273" max="273" width="11.42578125" style="8"/>
    <col min="274" max="274" width="16.42578125" style="8" bestFit="1" customWidth="1"/>
    <col min="275" max="512" width="11.42578125" style="8"/>
    <col min="513" max="513" width="30.140625" style="8" customWidth="1"/>
    <col min="514" max="514" width="6.5703125" style="8" customWidth="1"/>
    <col min="515" max="515" width="12.7109375" style="8" customWidth="1"/>
    <col min="516" max="516" width="8.28515625" style="8" customWidth="1"/>
    <col min="517" max="517" width="11.7109375" style="8" customWidth="1"/>
    <col min="518" max="518" width="12.85546875" style="8" customWidth="1"/>
    <col min="519" max="519" width="10.140625" style="8" customWidth="1"/>
    <col min="520" max="520" width="13.85546875" style="8" customWidth="1"/>
    <col min="521" max="521" width="10.28515625" style="8" customWidth="1"/>
    <col min="522" max="522" width="11.7109375" style="8" customWidth="1"/>
    <col min="523" max="523" width="8.28515625" style="8" customWidth="1"/>
    <col min="524" max="524" width="11.7109375" style="8" customWidth="1"/>
    <col min="525" max="525" width="14.42578125" style="8" customWidth="1"/>
    <col min="526" max="526" width="20" style="8" bestFit="1" customWidth="1"/>
    <col min="527" max="527" width="18.42578125" style="8" bestFit="1" customWidth="1"/>
    <col min="528" max="528" width="12.7109375" style="8" bestFit="1" customWidth="1"/>
    <col min="529" max="529" width="11.42578125" style="8"/>
    <col min="530" max="530" width="16.42578125" style="8" bestFit="1" customWidth="1"/>
    <col min="531" max="768" width="11.42578125" style="8"/>
    <col min="769" max="769" width="30.140625" style="8" customWidth="1"/>
    <col min="770" max="770" width="6.5703125" style="8" customWidth="1"/>
    <col min="771" max="771" width="12.7109375" style="8" customWidth="1"/>
    <col min="772" max="772" width="8.28515625" style="8" customWidth="1"/>
    <col min="773" max="773" width="11.7109375" style="8" customWidth="1"/>
    <col min="774" max="774" width="12.85546875" style="8" customWidth="1"/>
    <col min="775" max="775" width="10.140625" style="8" customWidth="1"/>
    <col min="776" max="776" width="13.85546875" style="8" customWidth="1"/>
    <col min="777" max="777" width="10.28515625" style="8" customWidth="1"/>
    <col min="778" max="778" width="11.7109375" style="8" customWidth="1"/>
    <col min="779" max="779" width="8.28515625" style="8" customWidth="1"/>
    <col min="780" max="780" width="11.7109375" style="8" customWidth="1"/>
    <col min="781" max="781" width="14.42578125" style="8" customWidth="1"/>
    <col min="782" max="782" width="20" style="8" bestFit="1" customWidth="1"/>
    <col min="783" max="783" width="18.42578125" style="8" bestFit="1" customWidth="1"/>
    <col min="784" max="784" width="12.7109375" style="8" bestFit="1" customWidth="1"/>
    <col min="785" max="785" width="11.42578125" style="8"/>
    <col min="786" max="786" width="16.42578125" style="8" bestFit="1" customWidth="1"/>
    <col min="787" max="1024" width="11.42578125" style="8"/>
    <col min="1025" max="1025" width="30.140625" style="8" customWidth="1"/>
    <col min="1026" max="1026" width="6.5703125" style="8" customWidth="1"/>
    <col min="1027" max="1027" width="12.7109375" style="8" customWidth="1"/>
    <col min="1028" max="1028" width="8.28515625" style="8" customWidth="1"/>
    <col min="1029" max="1029" width="11.7109375" style="8" customWidth="1"/>
    <col min="1030" max="1030" width="12.85546875" style="8" customWidth="1"/>
    <col min="1031" max="1031" width="10.140625" style="8" customWidth="1"/>
    <col min="1032" max="1032" width="13.85546875" style="8" customWidth="1"/>
    <col min="1033" max="1033" width="10.28515625" style="8" customWidth="1"/>
    <col min="1034" max="1034" width="11.7109375" style="8" customWidth="1"/>
    <col min="1035" max="1035" width="8.28515625" style="8" customWidth="1"/>
    <col min="1036" max="1036" width="11.7109375" style="8" customWidth="1"/>
    <col min="1037" max="1037" width="14.42578125" style="8" customWidth="1"/>
    <col min="1038" max="1038" width="20" style="8" bestFit="1" customWidth="1"/>
    <col min="1039" max="1039" width="18.42578125" style="8" bestFit="1" customWidth="1"/>
    <col min="1040" max="1040" width="12.7109375" style="8" bestFit="1" customWidth="1"/>
    <col min="1041" max="1041" width="11.42578125" style="8"/>
    <col min="1042" max="1042" width="16.42578125" style="8" bestFit="1" customWidth="1"/>
    <col min="1043" max="1280" width="11.42578125" style="8"/>
    <col min="1281" max="1281" width="30.140625" style="8" customWidth="1"/>
    <col min="1282" max="1282" width="6.5703125" style="8" customWidth="1"/>
    <col min="1283" max="1283" width="12.7109375" style="8" customWidth="1"/>
    <col min="1284" max="1284" width="8.28515625" style="8" customWidth="1"/>
    <col min="1285" max="1285" width="11.7109375" style="8" customWidth="1"/>
    <col min="1286" max="1286" width="12.85546875" style="8" customWidth="1"/>
    <col min="1287" max="1287" width="10.140625" style="8" customWidth="1"/>
    <col min="1288" max="1288" width="13.85546875" style="8" customWidth="1"/>
    <col min="1289" max="1289" width="10.28515625" style="8" customWidth="1"/>
    <col min="1290" max="1290" width="11.7109375" style="8" customWidth="1"/>
    <col min="1291" max="1291" width="8.28515625" style="8" customWidth="1"/>
    <col min="1292" max="1292" width="11.7109375" style="8" customWidth="1"/>
    <col min="1293" max="1293" width="14.42578125" style="8" customWidth="1"/>
    <col min="1294" max="1294" width="20" style="8" bestFit="1" customWidth="1"/>
    <col min="1295" max="1295" width="18.42578125" style="8" bestFit="1" customWidth="1"/>
    <col min="1296" max="1296" width="12.7109375" style="8" bestFit="1" customWidth="1"/>
    <col min="1297" max="1297" width="11.42578125" style="8"/>
    <col min="1298" max="1298" width="16.42578125" style="8" bestFit="1" customWidth="1"/>
    <col min="1299" max="1536" width="11.42578125" style="8"/>
    <col min="1537" max="1537" width="30.140625" style="8" customWidth="1"/>
    <col min="1538" max="1538" width="6.5703125" style="8" customWidth="1"/>
    <col min="1539" max="1539" width="12.7109375" style="8" customWidth="1"/>
    <col min="1540" max="1540" width="8.28515625" style="8" customWidth="1"/>
    <col min="1541" max="1541" width="11.7109375" style="8" customWidth="1"/>
    <col min="1542" max="1542" width="12.85546875" style="8" customWidth="1"/>
    <col min="1543" max="1543" width="10.140625" style="8" customWidth="1"/>
    <col min="1544" max="1544" width="13.85546875" style="8" customWidth="1"/>
    <col min="1545" max="1545" width="10.28515625" style="8" customWidth="1"/>
    <col min="1546" max="1546" width="11.7109375" style="8" customWidth="1"/>
    <col min="1547" max="1547" width="8.28515625" style="8" customWidth="1"/>
    <col min="1548" max="1548" width="11.7109375" style="8" customWidth="1"/>
    <col min="1549" max="1549" width="14.42578125" style="8" customWidth="1"/>
    <col min="1550" max="1550" width="20" style="8" bestFit="1" customWidth="1"/>
    <col min="1551" max="1551" width="18.42578125" style="8" bestFit="1" customWidth="1"/>
    <col min="1552" max="1552" width="12.7109375" style="8" bestFit="1" customWidth="1"/>
    <col min="1553" max="1553" width="11.42578125" style="8"/>
    <col min="1554" max="1554" width="16.42578125" style="8" bestFit="1" customWidth="1"/>
    <col min="1555" max="1792" width="11.42578125" style="8"/>
    <col min="1793" max="1793" width="30.140625" style="8" customWidth="1"/>
    <col min="1794" max="1794" width="6.5703125" style="8" customWidth="1"/>
    <col min="1795" max="1795" width="12.7109375" style="8" customWidth="1"/>
    <col min="1796" max="1796" width="8.28515625" style="8" customWidth="1"/>
    <col min="1797" max="1797" width="11.7109375" style="8" customWidth="1"/>
    <col min="1798" max="1798" width="12.85546875" style="8" customWidth="1"/>
    <col min="1799" max="1799" width="10.140625" style="8" customWidth="1"/>
    <col min="1800" max="1800" width="13.85546875" style="8" customWidth="1"/>
    <col min="1801" max="1801" width="10.28515625" style="8" customWidth="1"/>
    <col min="1802" max="1802" width="11.7109375" style="8" customWidth="1"/>
    <col min="1803" max="1803" width="8.28515625" style="8" customWidth="1"/>
    <col min="1804" max="1804" width="11.7109375" style="8" customWidth="1"/>
    <col min="1805" max="1805" width="14.42578125" style="8" customWidth="1"/>
    <col min="1806" max="1806" width="20" style="8" bestFit="1" customWidth="1"/>
    <col min="1807" max="1807" width="18.42578125" style="8" bestFit="1" customWidth="1"/>
    <col min="1808" max="1808" width="12.7109375" style="8" bestFit="1" customWidth="1"/>
    <col min="1809" max="1809" width="11.42578125" style="8"/>
    <col min="1810" max="1810" width="16.42578125" style="8" bestFit="1" customWidth="1"/>
    <col min="1811" max="2048" width="11.42578125" style="8"/>
    <col min="2049" max="2049" width="30.140625" style="8" customWidth="1"/>
    <col min="2050" max="2050" width="6.5703125" style="8" customWidth="1"/>
    <col min="2051" max="2051" width="12.7109375" style="8" customWidth="1"/>
    <col min="2052" max="2052" width="8.28515625" style="8" customWidth="1"/>
    <col min="2053" max="2053" width="11.7109375" style="8" customWidth="1"/>
    <col min="2054" max="2054" width="12.85546875" style="8" customWidth="1"/>
    <col min="2055" max="2055" width="10.140625" style="8" customWidth="1"/>
    <col min="2056" max="2056" width="13.85546875" style="8" customWidth="1"/>
    <col min="2057" max="2057" width="10.28515625" style="8" customWidth="1"/>
    <col min="2058" max="2058" width="11.7109375" style="8" customWidth="1"/>
    <col min="2059" max="2059" width="8.28515625" style="8" customWidth="1"/>
    <col min="2060" max="2060" width="11.7109375" style="8" customWidth="1"/>
    <col min="2061" max="2061" width="14.42578125" style="8" customWidth="1"/>
    <col min="2062" max="2062" width="20" style="8" bestFit="1" customWidth="1"/>
    <col min="2063" max="2063" width="18.42578125" style="8" bestFit="1" customWidth="1"/>
    <col min="2064" max="2064" width="12.7109375" style="8" bestFit="1" customWidth="1"/>
    <col min="2065" max="2065" width="11.42578125" style="8"/>
    <col min="2066" max="2066" width="16.42578125" style="8" bestFit="1" customWidth="1"/>
    <col min="2067" max="2304" width="11.42578125" style="8"/>
    <col min="2305" max="2305" width="30.140625" style="8" customWidth="1"/>
    <col min="2306" max="2306" width="6.5703125" style="8" customWidth="1"/>
    <col min="2307" max="2307" width="12.7109375" style="8" customWidth="1"/>
    <col min="2308" max="2308" width="8.28515625" style="8" customWidth="1"/>
    <col min="2309" max="2309" width="11.7109375" style="8" customWidth="1"/>
    <col min="2310" max="2310" width="12.85546875" style="8" customWidth="1"/>
    <col min="2311" max="2311" width="10.140625" style="8" customWidth="1"/>
    <col min="2312" max="2312" width="13.85546875" style="8" customWidth="1"/>
    <col min="2313" max="2313" width="10.28515625" style="8" customWidth="1"/>
    <col min="2314" max="2314" width="11.7109375" style="8" customWidth="1"/>
    <col min="2315" max="2315" width="8.28515625" style="8" customWidth="1"/>
    <col min="2316" max="2316" width="11.7109375" style="8" customWidth="1"/>
    <col min="2317" max="2317" width="14.42578125" style="8" customWidth="1"/>
    <col min="2318" max="2318" width="20" style="8" bestFit="1" customWidth="1"/>
    <col min="2319" max="2319" width="18.42578125" style="8" bestFit="1" customWidth="1"/>
    <col min="2320" max="2320" width="12.7109375" style="8" bestFit="1" customWidth="1"/>
    <col min="2321" max="2321" width="11.42578125" style="8"/>
    <col min="2322" max="2322" width="16.42578125" style="8" bestFit="1" customWidth="1"/>
    <col min="2323" max="2560" width="11.42578125" style="8"/>
    <col min="2561" max="2561" width="30.140625" style="8" customWidth="1"/>
    <col min="2562" max="2562" width="6.5703125" style="8" customWidth="1"/>
    <col min="2563" max="2563" width="12.7109375" style="8" customWidth="1"/>
    <col min="2564" max="2564" width="8.28515625" style="8" customWidth="1"/>
    <col min="2565" max="2565" width="11.7109375" style="8" customWidth="1"/>
    <col min="2566" max="2566" width="12.85546875" style="8" customWidth="1"/>
    <col min="2567" max="2567" width="10.140625" style="8" customWidth="1"/>
    <col min="2568" max="2568" width="13.85546875" style="8" customWidth="1"/>
    <col min="2569" max="2569" width="10.28515625" style="8" customWidth="1"/>
    <col min="2570" max="2570" width="11.7109375" style="8" customWidth="1"/>
    <col min="2571" max="2571" width="8.28515625" style="8" customWidth="1"/>
    <col min="2572" max="2572" width="11.7109375" style="8" customWidth="1"/>
    <col min="2573" max="2573" width="14.42578125" style="8" customWidth="1"/>
    <col min="2574" max="2574" width="20" style="8" bestFit="1" customWidth="1"/>
    <col min="2575" max="2575" width="18.42578125" style="8" bestFit="1" customWidth="1"/>
    <col min="2576" max="2576" width="12.7109375" style="8" bestFit="1" customWidth="1"/>
    <col min="2577" max="2577" width="11.42578125" style="8"/>
    <col min="2578" max="2578" width="16.42578125" style="8" bestFit="1" customWidth="1"/>
    <col min="2579" max="2816" width="11.42578125" style="8"/>
    <col min="2817" max="2817" width="30.140625" style="8" customWidth="1"/>
    <col min="2818" max="2818" width="6.5703125" style="8" customWidth="1"/>
    <col min="2819" max="2819" width="12.7109375" style="8" customWidth="1"/>
    <col min="2820" max="2820" width="8.28515625" style="8" customWidth="1"/>
    <col min="2821" max="2821" width="11.7109375" style="8" customWidth="1"/>
    <col min="2822" max="2822" width="12.85546875" style="8" customWidth="1"/>
    <col min="2823" max="2823" width="10.140625" style="8" customWidth="1"/>
    <col min="2824" max="2824" width="13.85546875" style="8" customWidth="1"/>
    <col min="2825" max="2825" width="10.28515625" style="8" customWidth="1"/>
    <col min="2826" max="2826" width="11.7109375" style="8" customWidth="1"/>
    <col min="2827" max="2827" width="8.28515625" style="8" customWidth="1"/>
    <col min="2828" max="2828" width="11.7109375" style="8" customWidth="1"/>
    <col min="2829" max="2829" width="14.42578125" style="8" customWidth="1"/>
    <col min="2830" max="2830" width="20" style="8" bestFit="1" customWidth="1"/>
    <col min="2831" max="2831" width="18.42578125" style="8" bestFit="1" customWidth="1"/>
    <col min="2832" max="2832" width="12.7109375" style="8" bestFit="1" customWidth="1"/>
    <col min="2833" max="2833" width="11.42578125" style="8"/>
    <col min="2834" max="2834" width="16.42578125" style="8" bestFit="1" customWidth="1"/>
    <col min="2835" max="3072" width="11.42578125" style="8"/>
    <col min="3073" max="3073" width="30.140625" style="8" customWidth="1"/>
    <col min="3074" max="3074" width="6.5703125" style="8" customWidth="1"/>
    <col min="3075" max="3075" width="12.7109375" style="8" customWidth="1"/>
    <col min="3076" max="3076" width="8.28515625" style="8" customWidth="1"/>
    <col min="3077" max="3077" width="11.7109375" style="8" customWidth="1"/>
    <col min="3078" max="3078" width="12.85546875" style="8" customWidth="1"/>
    <col min="3079" max="3079" width="10.140625" style="8" customWidth="1"/>
    <col min="3080" max="3080" width="13.85546875" style="8" customWidth="1"/>
    <col min="3081" max="3081" width="10.28515625" style="8" customWidth="1"/>
    <col min="3082" max="3082" width="11.7109375" style="8" customWidth="1"/>
    <col min="3083" max="3083" width="8.28515625" style="8" customWidth="1"/>
    <col min="3084" max="3084" width="11.7109375" style="8" customWidth="1"/>
    <col min="3085" max="3085" width="14.42578125" style="8" customWidth="1"/>
    <col min="3086" max="3086" width="20" style="8" bestFit="1" customWidth="1"/>
    <col min="3087" max="3087" width="18.42578125" style="8" bestFit="1" customWidth="1"/>
    <col min="3088" max="3088" width="12.7109375" style="8" bestFit="1" customWidth="1"/>
    <col min="3089" max="3089" width="11.42578125" style="8"/>
    <col min="3090" max="3090" width="16.42578125" style="8" bestFit="1" customWidth="1"/>
    <col min="3091" max="3328" width="11.42578125" style="8"/>
    <col min="3329" max="3329" width="30.140625" style="8" customWidth="1"/>
    <col min="3330" max="3330" width="6.5703125" style="8" customWidth="1"/>
    <col min="3331" max="3331" width="12.7109375" style="8" customWidth="1"/>
    <col min="3332" max="3332" width="8.28515625" style="8" customWidth="1"/>
    <col min="3333" max="3333" width="11.7109375" style="8" customWidth="1"/>
    <col min="3334" max="3334" width="12.85546875" style="8" customWidth="1"/>
    <col min="3335" max="3335" width="10.140625" style="8" customWidth="1"/>
    <col min="3336" max="3336" width="13.85546875" style="8" customWidth="1"/>
    <col min="3337" max="3337" width="10.28515625" style="8" customWidth="1"/>
    <col min="3338" max="3338" width="11.7109375" style="8" customWidth="1"/>
    <col min="3339" max="3339" width="8.28515625" style="8" customWidth="1"/>
    <col min="3340" max="3340" width="11.7109375" style="8" customWidth="1"/>
    <col min="3341" max="3341" width="14.42578125" style="8" customWidth="1"/>
    <col min="3342" max="3342" width="20" style="8" bestFit="1" customWidth="1"/>
    <col min="3343" max="3343" width="18.42578125" style="8" bestFit="1" customWidth="1"/>
    <col min="3344" max="3344" width="12.7109375" style="8" bestFit="1" customWidth="1"/>
    <col min="3345" max="3345" width="11.42578125" style="8"/>
    <col min="3346" max="3346" width="16.42578125" style="8" bestFit="1" customWidth="1"/>
    <col min="3347" max="3584" width="11.42578125" style="8"/>
    <col min="3585" max="3585" width="30.140625" style="8" customWidth="1"/>
    <col min="3586" max="3586" width="6.5703125" style="8" customWidth="1"/>
    <col min="3587" max="3587" width="12.7109375" style="8" customWidth="1"/>
    <col min="3588" max="3588" width="8.28515625" style="8" customWidth="1"/>
    <col min="3589" max="3589" width="11.7109375" style="8" customWidth="1"/>
    <col min="3590" max="3590" width="12.85546875" style="8" customWidth="1"/>
    <col min="3591" max="3591" width="10.140625" style="8" customWidth="1"/>
    <col min="3592" max="3592" width="13.85546875" style="8" customWidth="1"/>
    <col min="3593" max="3593" width="10.28515625" style="8" customWidth="1"/>
    <col min="3594" max="3594" width="11.7109375" style="8" customWidth="1"/>
    <col min="3595" max="3595" width="8.28515625" style="8" customWidth="1"/>
    <col min="3596" max="3596" width="11.7109375" style="8" customWidth="1"/>
    <col min="3597" max="3597" width="14.42578125" style="8" customWidth="1"/>
    <col min="3598" max="3598" width="20" style="8" bestFit="1" customWidth="1"/>
    <col min="3599" max="3599" width="18.42578125" style="8" bestFit="1" customWidth="1"/>
    <col min="3600" max="3600" width="12.7109375" style="8" bestFit="1" customWidth="1"/>
    <col min="3601" max="3601" width="11.42578125" style="8"/>
    <col min="3602" max="3602" width="16.42578125" style="8" bestFit="1" customWidth="1"/>
    <col min="3603" max="3840" width="11.42578125" style="8"/>
    <col min="3841" max="3841" width="30.140625" style="8" customWidth="1"/>
    <col min="3842" max="3842" width="6.5703125" style="8" customWidth="1"/>
    <col min="3843" max="3843" width="12.7109375" style="8" customWidth="1"/>
    <col min="3844" max="3844" width="8.28515625" style="8" customWidth="1"/>
    <col min="3845" max="3845" width="11.7109375" style="8" customWidth="1"/>
    <col min="3846" max="3846" width="12.85546875" style="8" customWidth="1"/>
    <col min="3847" max="3847" width="10.140625" style="8" customWidth="1"/>
    <col min="3848" max="3848" width="13.85546875" style="8" customWidth="1"/>
    <col min="3849" max="3849" width="10.28515625" style="8" customWidth="1"/>
    <col min="3850" max="3850" width="11.7109375" style="8" customWidth="1"/>
    <col min="3851" max="3851" width="8.28515625" style="8" customWidth="1"/>
    <col min="3852" max="3852" width="11.7109375" style="8" customWidth="1"/>
    <col min="3853" max="3853" width="14.42578125" style="8" customWidth="1"/>
    <col min="3854" max="3854" width="20" style="8" bestFit="1" customWidth="1"/>
    <col min="3855" max="3855" width="18.42578125" style="8" bestFit="1" customWidth="1"/>
    <col min="3856" max="3856" width="12.7109375" style="8" bestFit="1" customWidth="1"/>
    <col min="3857" max="3857" width="11.42578125" style="8"/>
    <col min="3858" max="3858" width="16.42578125" style="8" bestFit="1" customWidth="1"/>
    <col min="3859" max="4096" width="11.42578125" style="8"/>
    <col min="4097" max="4097" width="30.140625" style="8" customWidth="1"/>
    <col min="4098" max="4098" width="6.5703125" style="8" customWidth="1"/>
    <col min="4099" max="4099" width="12.7109375" style="8" customWidth="1"/>
    <col min="4100" max="4100" width="8.28515625" style="8" customWidth="1"/>
    <col min="4101" max="4101" width="11.7109375" style="8" customWidth="1"/>
    <col min="4102" max="4102" width="12.85546875" style="8" customWidth="1"/>
    <col min="4103" max="4103" width="10.140625" style="8" customWidth="1"/>
    <col min="4104" max="4104" width="13.85546875" style="8" customWidth="1"/>
    <col min="4105" max="4105" width="10.28515625" style="8" customWidth="1"/>
    <col min="4106" max="4106" width="11.7109375" style="8" customWidth="1"/>
    <col min="4107" max="4107" width="8.28515625" style="8" customWidth="1"/>
    <col min="4108" max="4108" width="11.7109375" style="8" customWidth="1"/>
    <col min="4109" max="4109" width="14.42578125" style="8" customWidth="1"/>
    <col min="4110" max="4110" width="20" style="8" bestFit="1" customWidth="1"/>
    <col min="4111" max="4111" width="18.42578125" style="8" bestFit="1" customWidth="1"/>
    <col min="4112" max="4112" width="12.7109375" style="8" bestFit="1" customWidth="1"/>
    <col min="4113" max="4113" width="11.42578125" style="8"/>
    <col min="4114" max="4114" width="16.42578125" style="8" bestFit="1" customWidth="1"/>
    <col min="4115" max="4352" width="11.42578125" style="8"/>
    <col min="4353" max="4353" width="30.140625" style="8" customWidth="1"/>
    <col min="4354" max="4354" width="6.5703125" style="8" customWidth="1"/>
    <col min="4355" max="4355" width="12.7109375" style="8" customWidth="1"/>
    <col min="4356" max="4356" width="8.28515625" style="8" customWidth="1"/>
    <col min="4357" max="4357" width="11.7109375" style="8" customWidth="1"/>
    <col min="4358" max="4358" width="12.85546875" style="8" customWidth="1"/>
    <col min="4359" max="4359" width="10.140625" style="8" customWidth="1"/>
    <col min="4360" max="4360" width="13.85546875" style="8" customWidth="1"/>
    <col min="4361" max="4361" width="10.28515625" style="8" customWidth="1"/>
    <col min="4362" max="4362" width="11.7109375" style="8" customWidth="1"/>
    <col min="4363" max="4363" width="8.28515625" style="8" customWidth="1"/>
    <col min="4364" max="4364" width="11.7109375" style="8" customWidth="1"/>
    <col min="4365" max="4365" width="14.42578125" style="8" customWidth="1"/>
    <col min="4366" max="4366" width="20" style="8" bestFit="1" customWidth="1"/>
    <col min="4367" max="4367" width="18.42578125" style="8" bestFit="1" customWidth="1"/>
    <col min="4368" max="4368" width="12.7109375" style="8" bestFit="1" customWidth="1"/>
    <col min="4369" max="4369" width="11.42578125" style="8"/>
    <col min="4370" max="4370" width="16.42578125" style="8" bestFit="1" customWidth="1"/>
    <col min="4371" max="4608" width="11.42578125" style="8"/>
    <col min="4609" max="4609" width="30.140625" style="8" customWidth="1"/>
    <col min="4610" max="4610" width="6.5703125" style="8" customWidth="1"/>
    <col min="4611" max="4611" width="12.7109375" style="8" customWidth="1"/>
    <col min="4612" max="4612" width="8.28515625" style="8" customWidth="1"/>
    <col min="4613" max="4613" width="11.7109375" style="8" customWidth="1"/>
    <col min="4614" max="4614" width="12.85546875" style="8" customWidth="1"/>
    <col min="4615" max="4615" width="10.140625" style="8" customWidth="1"/>
    <col min="4616" max="4616" width="13.85546875" style="8" customWidth="1"/>
    <col min="4617" max="4617" width="10.28515625" style="8" customWidth="1"/>
    <col min="4618" max="4618" width="11.7109375" style="8" customWidth="1"/>
    <col min="4619" max="4619" width="8.28515625" style="8" customWidth="1"/>
    <col min="4620" max="4620" width="11.7109375" style="8" customWidth="1"/>
    <col min="4621" max="4621" width="14.42578125" style="8" customWidth="1"/>
    <col min="4622" max="4622" width="20" style="8" bestFit="1" customWidth="1"/>
    <col min="4623" max="4623" width="18.42578125" style="8" bestFit="1" customWidth="1"/>
    <col min="4624" max="4624" width="12.7109375" style="8" bestFit="1" customWidth="1"/>
    <col min="4625" max="4625" width="11.42578125" style="8"/>
    <col min="4626" max="4626" width="16.42578125" style="8" bestFit="1" customWidth="1"/>
    <col min="4627" max="4864" width="11.42578125" style="8"/>
    <col min="4865" max="4865" width="30.140625" style="8" customWidth="1"/>
    <col min="4866" max="4866" width="6.5703125" style="8" customWidth="1"/>
    <col min="4867" max="4867" width="12.7109375" style="8" customWidth="1"/>
    <col min="4868" max="4868" width="8.28515625" style="8" customWidth="1"/>
    <col min="4869" max="4869" width="11.7109375" style="8" customWidth="1"/>
    <col min="4870" max="4870" width="12.85546875" style="8" customWidth="1"/>
    <col min="4871" max="4871" width="10.140625" style="8" customWidth="1"/>
    <col min="4872" max="4872" width="13.85546875" style="8" customWidth="1"/>
    <col min="4873" max="4873" width="10.28515625" style="8" customWidth="1"/>
    <col min="4874" max="4874" width="11.7109375" style="8" customWidth="1"/>
    <col min="4875" max="4875" width="8.28515625" style="8" customWidth="1"/>
    <col min="4876" max="4876" width="11.7109375" style="8" customWidth="1"/>
    <col min="4877" max="4877" width="14.42578125" style="8" customWidth="1"/>
    <col min="4878" max="4878" width="20" style="8" bestFit="1" customWidth="1"/>
    <col min="4879" max="4879" width="18.42578125" style="8" bestFit="1" customWidth="1"/>
    <col min="4880" max="4880" width="12.7109375" style="8" bestFit="1" customWidth="1"/>
    <col min="4881" max="4881" width="11.42578125" style="8"/>
    <col min="4882" max="4882" width="16.42578125" style="8" bestFit="1" customWidth="1"/>
    <col min="4883" max="5120" width="11.42578125" style="8"/>
    <col min="5121" max="5121" width="30.140625" style="8" customWidth="1"/>
    <col min="5122" max="5122" width="6.5703125" style="8" customWidth="1"/>
    <col min="5123" max="5123" width="12.7109375" style="8" customWidth="1"/>
    <col min="5124" max="5124" width="8.28515625" style="8" customWidth="1"/>
    <col min="5125" max="5125" width="11.7109375" style="8" customWidth="1"/>
    <col min="5126" max="5126" width="12.85546875" style="8" customWidth="1"/>
    <col min="5127" max="5127" width="10.140625" style="8" customWidth="1"/>
    <col min="5128" max="5128" width="13.85546875" style="8" customWidth="1"/>
    <col min="5129" max="5129" width="10.28515625" style="8" customWidth="1"/>
    <col min="5130" max="5130" width="11.7109375" style="8" customWidth="1"/>
    <col min="5131" max="5131" width="8.28515625" style="8" customWidth="1"/>
    <col min="5132" max="5132" width="11.7109375" style="8" customWidth="1"/>
    <col min="5133" max="5133" width="14.42578125" style="8" customWidth="1"/>
    <col min="5134" max="5134" width="20" style="8" bestFit="1" customWidth="1"/>
    <col min="5135" max="5135" width="18.42578125" style="8" bestFit="1" customWidth="1"/>
    <col min="5136" max="5136" width="12.7109375" style="8" bestFit="1" customWidth="1"/>
    <col min="5137" max="5137" width="11.42578125" style="8"/>
    <col min="5138" max="5138" width="16.42578125" style="8" bestFit="1" customWidth="1"/>
    <col min="5139" max="5376" width="11.42578125" style="8"/>
    <col min="5377" max="5377" width="30.140625" style="8" customWidth="1"/>
    <col min="5378" max="5378" width="6.5703125" style="8" customWidth="1"/>
    <col min="5379" max="5379" width="12.7109375" style="8" customWidth="1"/>
    <col min="5380" max="5380" width="8.28515625" style="8" customWidth="1"/>
    <col min="5381" max="5381" width="11.7109375" style="8" customWidth="1"/>
    <col min="5382" max="5382" width="12.85546875" style="8" customWidth="1"/>
    <col min="5383" max="5383" width="10.140625" style="8" customWidth="1"/>
    <col min="5384" max="5384" width="13.85546875" style="8" customWidth="1"/>
    <col min="5385" max="5385" width="10.28515625" style="8" customWidth="1"/>
    <col min="5386" max="5386" width="11.7109375" style="8" customWidth="1"/>
    <col min="5387" max="5387" width="8.28515625" style="8" customWidth="1"/>
    <col min="5388" max="5388" width="11.7109375" style="8" customWidth="1"/>
    <col min="5389" max="5389" width="14.42578125" style="8" customWidth="1"/>
    <col min="5390" max="5390" width="20" style="8" bestFit="1" customWidth="1"/>
    <col min="5391" max="5391" width="18.42578125" style="8" bestFit="1" customWidth="1"/>
    <col min="5392" max="5392" width="12.7109375" style="8" bestFit="1" customWidth="1"/>
    <col min="5393" max="5393" width="11.42578125" style="8"/>
    <col min="5394" max="5394" width="16.42578125" style="8" bestFit="1" customWidth="1"/>
    <col min="5395" max="5632" width="11.42578125" style="8"/>
    <col min="5633" max="5633" width="30.140625" style="8" customWidth="1"/>
    <col min="5634" max="5634" width="6.5703125" style="8" customWidth="1"/>
    <col min="5635" max="5635" width="12.7109375" style="8" customWidth="1"/>
    <col min="5636" max="5636" width="8.28515625" style="8" customWidth="1"/>
    <col min="5637" max="5637" width="11.7109375" style="8" customWidth="1"/>
    <col min="5638" max="5638" width="12.85546875" style="8" customWidth="1"/>
    <col min="5639" max="5639" width="10.140625" style="8" customWidth="1"/>
    <col min="5640" max="5640" width="13.85546875" style="8" customWidth="1"/>
    <col min="5641" max="5641" width="10.28515625" style="8" customWidth="1"/>
    <col min="5642" max="5642" width="11.7109375" style="8" customWidth="1"/>
    <col min="5643" max="5643" width="8.28515625" style="8" customWidth="1"/>
    <col min="5644" max="5644" width="11.7109375" style="8" customWidth="1"/>
    <col min="5645" max="5645" width="14.42578125" style="8" customWidth="1"/>
    <col min="5646" max="5646" width="20" style="8" bestFit="1" customWidth="1"/>
    <col min="5647" max="5647" width="18.42578125" style="8" bestFit="1" customWidth="1"/>
    <col min="5648" max="5648" width="12.7109375" style="8" bestFit="1" customWidth="1"/>
    <col min="5649" max="5649" width="11.42578125" style="8"/>
    <col min="5650" max="5650" width="16.42578125" style="8" bestFit="1" customWidth="1"/>
    <col min="5651" max="5888" width="11.42578125" style="8"/>
    <col min="5889" max="5889" width="30.140625" style="8" customWidth="1"/>
    <col min="5890" max="5890" width="6.5703125" style="8" customWidth="1"/>
    <col min="5891" max="5891" width="12.7109375" style="8" customWidth="1"/>
    <col min="5892" max="5892" width="8.28515625" style="8" customWidth="1"/>
    <col min="5893" max="5893" width="11.7109375" style="8" customWidth="1"/>
    <col min="5894" max="5894" width="12.85546875" style="8" customWidth="1"/>
    <col min="5895" max="5895" width="10.140625" style="8" customWidth="1"/>
    <col min="5896" max="5896" width="13.85546875" style="8" customWidth="1"/>
    <col min="5897" max="5897" width="10.28515625" style="8" customWidth="1"/>
    <col min="5898" max="5898" width="11.7109375" style="8" customWidth="1"/>
    <col min="5899" max="5899" width="8.28515625" style="8" customWidth="1"/>
    <col min="5900" max="5900" width="11.7109375" style="8" customWidth="1"/>
    <col min="5901" max="5901" width="14.42578125" style="8" customWidth="1"/>
    <col min="5902" max="5902" width="20" style="8" bestFit="1" customWidth="1"/>
    <col min="5903" max="5903" width="18.42578125" style="8" bestFit="1" customWidth="1"/>
    <col min="5904" max="5904" width="12.7109375" style="8" bestFit="1" customWidth="1"/>
    <col min="5905" max="5905" width="11.42578125" style="8"/>
    <col min="5906" max="5906" width="16.42578125" style="8" bestFit="1" customWidth="1"/>
    <col min="5907" max="6144" width="11.42578125" style="8"/>
    <col min="6145" max="6145" width="30.140625" style="8" customWidth="1"/>
    <col min="6146" max="6146" width="6.5703125" style="8" customWidth="1"/>
    <col min="6147" max="6147" width="12.7109375" style="8" customWidth="1"/>
    <col min="6148" max="6148" width="8.28515625" style="8" customWidth="1"/>
    <col min="6149" max="6149" width="11.7109375" style="8" customWidth="1"/>
    <col min="6150" max="6150" width="12.85546875" style="8" customWidth="1"/>
    <col min="6151" max="6151" width="10.140625" style="8" customWidth="1"/>
    <col min="6152" max="6152" width="13.85546875" style="8" customWidth="1"/>
    <col min="6153" max="6153" width="10.28515625" style="8" customWidth="1"/>
    <col min="6154" max="6154" width="11.7109375" style="8" customWidth="1"/>
    <col min="6155" max="6155" width="8.28515625" style="8" customWidth="1"/>
    <col min="6156" max="6156" width="11.7109375" style="8" customWidth="1"/>
    <col min="6157" max="6157" width="14.42578125" style="8" customWidth="1"/>
    <col min="6158" max="6158" width="20" style="8" bestFit="1" customWidth="1"/>
    <col min="6159" max="6159" width="18.42578125" style="8" bestFit="1" customWidth="1"/>
    <col min="6160" max="6160" width="12.7109375" style="8" bestFit="1" customWidth="1"/>
    <col min="6161" max="6161" width="11.42578125" style="8"/>
    <col min="6162" max="6162" width="16.42578125" style="8" bestFit="1" customWidth="1"/>
    <col min="6163" max="6400" width="11.42578125" style="8"/>
    <col min="6401" max="6401" width="30.140625" style="8" customWidth="1"/>
    <col min="6402" max="6402" width="6.5703125" style="8" customWidth="1"/>
    <col min="6403" max="6403" width="12.7109375" style="8" customWidth="1"/>
    <col min="6404" max="6404" width="8.28515625" style="8" customWidth="1"/>
    <col min="6405" max="6405" width="11.7109375" style="8" customWidth="1"/>
    <col min="6406" max="6406" width="12.85546875" style="8" customWidth="1"/>
    <col min="6407" max="6407" width="10.140625" style="8" customWidth="1"/>
    <col min="6408" max="6408" width="13.85546875" style="8" customWidth="1"/>
    <col min="6409" max="6409" width="10.28515625" style="8" customWidth="1"/>
    <col min="6410" max="6410" width="11.7109375" style="8" customWidth="1"/>
    <col min="6411" max="6411" width="8.28515625" style="8" customWidth="1"/>
    <col min="6412" max="6412" width="11.7109375" style="8" customWidth="1"/>
    <col min="6413" max="6413" width="14.42578125" style="8" customWidth="1"/>
    <col min="6414" max="6414" width="20" style="8" bestFit="1" customWidth="1"/>
    <col min="6415" max="6415" width="18.42578125" style="8" bestFit="1" customWidth="1"/>
    <col min="6416" max="6416" width="12.7109375" style="8" bestFit="1" customWidth="1"/>
    <col min="6417" max="6417" width="11.42578125" style="8"/>
    <col min="6418" max="6418" width="16.42578125" style="8" bestFit="1" customWidth="1"/>
    <col min="6419" max="6656" width="11.42578125" style="8"/>
    <col min="6657" max="6657" width="30.140625" style="8" customWidth="1"/>
    <col min="6658" max="6658" width="6.5703125" style="8" customWidth="1"/>
    <col min="6659" max="6659" width="12.7109375" style="8" customWidth="1"/>
    <col min="6660" max="6660" width="8.28515625" style="8" customWidth="1"/>
    <col min="6661" max="6661" width="11.7109375" style="8" customWidth="1"/>
    <col min="6662" max="6662" width="12.85546875" style="8" customWidth="1"/>
    <col min="6663" max="6663" width="10.140625" style="8" customWidth="1"/>
    <col min="6664" max="6664" width="13.85546875" style="8" customWidth="1"/>
    <col min="6665" max="6665" width="10.28515625" style="8" customWidth="1"/>
    <col min="6666" max="6666" width="11.7109375" style="8" customWidth="1"/>
    <col min="6667" max="6667" width="8.28515625" style="8" customWidth="1"/>
    <col min="6668" max="6668" width="11.7109375" style="8" customWidth="1"/>
    <col min="6669" max="6669" width="14.42578125" style="8" customWidth="1"/>
    <col min="6670" max="6670" width="20" style="8" bestFit="1" customWidth="1"/>
    <col min="6671" max="6671" width="18.42578125" style="8" bestFit="1" customWidth="1"/>
    <col min="6672" max="6672" width="12.7109375" style="8" bestFit="1" customWidth="1"/>
    <col min="6673" max="6673" width="11.42578125" style="8"/>
    <col min="6674" max="6674" width="16.42578125" style="8" bestFit="1" customWidth="1"/>
    <col min="6675" max="6912" width="11.42578125" style="8"/>
    <col min="6913" max="6913" width="30.140625" style="8" customWidth="1"/>
    <col min="6914" max="6914" width="6.5703125" style="8" customWidth="1"/>
    <col min="6915" max="6915" width="12.7109375" style="8" customWidth="1"/>
    <col min="6916" max="6916" width="8.28515625" style="8" customWidth="1"/>
    <col min="6917" max="6917" width="11.7109375" style="8" customWidth="1"/>
    <col min="6918" max="6918" width="12.85546875" style="8" customWidth="1"/>
    <col min="6919" max="6919" width="10.140625" style="8" customWidth="1"/>
    <col min="6920" max="6920" width="13.85546875" style="8" customWidth="1"/>
    <col min="6921" max="6921" width="10.28515625" style="8" customWidth="1"/>
    <col min="6922" max="6922" width="11.7109375" style="8" customWidth="1"/>
    <col min="6923" max="6923" width="8.28515625" style="8" customWidth="1"/>
    <col min="6924" max="6924" width="11.7109375" style="8" customWidth="1"/>
    <col min="6925" max="6925" width="14.42578125" style="8" customWidth="1"/>
    <col min="6926" max="6926" width="20" style="8" bestFit="1" customWidth="1"/>
    <col min="6927" max="6927" width="18.42578125" style="8" bestFit="1" customWidth="1"/>
    <col min="6928" max="6928" width="12.7109375" style="8" bestFit="1" customWidth="1"/>
    <col min="6929" max="6929" width="11.42578125" style="8"/>
    <col min="6930" max="6930" width="16.42578125" style="8" bestFit="1" customWidth="1"/>
    <col min="6931" max="7168" width="11.42578125" style="8"/>
    <col min="7169" max="7169" width="30.140625" style="8" customWidth="1"/>
    <col min="7170" max="7170" width="6.5703125" style="8" customWidth="1"/>
    <col min="7171" max="7171" width="12.7109375" style="8" customWidth="1"/>
    <col min="7172" max="7172" width="8.28515625" style="8" customWidth="1"/>
    <col min="7173" max="7173" width="11.7109375" style="8" customWidth="1"/>
    <col min="7174" max="7174" width="12.85546875" style="8" customWidth="1"/>
    <col min="7175" max="7175" width="10.140625" style="8" customWidth="1"/>
    <col min="7176" max="7176" width="13.85546875" style="8" customWidth="1"/>
    <col min="7177" max="7177" width="10.28515625" style="8" customWidth="1"/>
    <col min="7178" max="7178" width="11.7109375" style="8" customWidth="1"/>
    <col min="7179" max="7179" width="8.28515625" style="8" customWidth="1"/>
    <col min="7180" max="7180" width="11.7109375" style="8" customWidth="1"/>
    <col min="7181" max="7181" width="14.42578125" style="8" customWidth="1"/>
    <col min="7182" max="7182" width="20" style="8" bestFit="1" customWidth="1"/>
    <col min="7183" max="7183" width="18.42578125" style="8" bestFit="1" customWidth="1"/>
    <col min="7184" max="7184" width="12.7109375" style="8" bestFit="1" customWidth="1"/>
    <col min="7185" max="7185" width="11.42578125" style="8"/>
    <col min="7186" max="7186" width="16.42578125" style="8" bestFit="1" customWidth="1"/>
    <col min="7187" max="7424" width="11.42578125" style="8"/>
    <col min="7425" max="7425" width="30.140625" style="8" customWidth="1"/>
    <col min="7426" max="7426" width="6.5703125" style="8" customWidth="1"/>
    <col min="7427" max="7427" width="12.7109375" style="8" customWidth="1"/>
    <col min="7428" max="7428" width="8.28515625" style="8" customWidth="1"/>
    <col min="7429" max="7429" width="11.7109375" style="8" customWidth="1"/>
    <col min="7430" max="7430" width="12.85546875" style="8" customWidth="1"/>
    <col min="7431" max="7431" width="10.140625" style="8" customWidth="1"/>
    <col min="7432" max="7432" width="13.85546875" style="8" customWidth="1"/>
    <col min="7433" max="7433" width="10.28515625" style="8" customWidth="1"/>
    <col min="7434" max="7434" width="11.7109375" style="8" customWidth="1"/>
    <col min="7435" max="7435" width="8.28515625" style="8" customWidth="1"/>
    <col min="7436" max="7436" width="11.7109375" style="8" customWidth="1"/>
    <col min="7437" max="7437" width="14.42578125" style="8" customWidth="1"/>
    <col min="7438" max="7438" width="20" style="8" bestFit="1" customWidth="1"/>
    <col min="7439" max="7439" width="18.42578125" style="8" bestFit="1" customWidth="1"/>
    <col min="7440" max="7440" width="12.7109375" style="8" bestFit="1" customWidth="1"/>
    <col min="7441" max="7441" width="11.42578125" style="8"/>
    <col min="7442" max="7442" width="16.42578125" style="8" bestFit="1" customWidth="1"/>
    <col min="7443" max="7680" width="11.42578125" style="8"/>
    <col min="7681" max="7681" width="30.140625" style="8" customWidth="1"/>
    <col min="7682" max="7682" width="6.5703125" style="8" customWidth="1"/>
    <col min="7683" max="7683" width="12.7109375" style="8" customWidth="1"/>
    <col min="7684" max="7684" width="8.28515625" style="8" customWidth="1"/>
    <col min="7685" max="7685" width="11.7109375" style="8" customWidth="1"/>
    <col min="7686" max="7686" width="12.85546875" style="8" customWidth="1"/>
    <col min="7687" max="7687" width="10.140625" style="8" customWidth="1"/>
    <col min="7688" max="7688" width="13.85546875" style="8" customWidth="1"/>
    <col min="7689" max="7689" width="10.28515625" style="8" customWidth="1"/>
    <col min="7690" max="7690" width="11.7109375" style="8" customWidth="1"/>
    <col min="7691" max="7691" width="8.28515625" style="8" customWidth="1"/>
    <col min="7692" max="7692" width="11.7109375" style="8" customWidth="1"/>
    <col min="7693" max="7693" width="14.42578125" style="8" customWidth="1"/>
    <col min="7694" max="7694" width="20" style="8" bestFit="1" customWidth="1"/>
    <col min="7695" max="7695" width="18.42578125" style="8" bestFit="1" customWidth="1"/>
    <col min="7696" max="7696" width="12.7109375" style="8" bestFit="1" customWidth="1"/>
    <col min="7697" max="7697" width="11.42578125" style="8"/>
    <col min="7698" max="7698" width="16.42578125" style="8" bestFit="1" customWidth="1"/>
    <col min="7699" max="7936" width="11.42578125" style="8"/>
    <col min="7937" max="7937" width="30.140625" style="8" customWidth="1"/>
    <col min="7938" max="7938" width="6.5703125" style="8" customWidth="1"/>
    <col min="7939" max="7939" width="12.7109375" style="8" customWidth="1"/>
    <col min="7940" max="7940" width="8.28515625" style="8" customWidth="1"/>
    <col min="7941" max="7941" width="11.7109375" style="8" customWidth="1"/>
    <col min="7942" max="7942" width="12.85546875" style="8" customWidth="1"/>
    <col min="7943" max="7943" width="10.140625" style="8" customWidth="1"/>
    <col min="7944" max="7944" width="13.85546875" style="8" customWidth="1"/>
    <col min="7945" max="7945" width="10.28515625" style="8" customWidth="1"/>
    <col min="7946" max="7946" width="11.7109375" style="8" customWidth="1"/>
    <col min="7947" max="7947" width="8.28515625" style="8" customWidth="1"/>
    <col min="7948" max="7948" width="11.7109375" style="8" customWidth="1"/>
    <col min="7949" max="7949" width="14.42578125" style="8" customWidth="1"/>
    <col min="7950" max="7950" width="20" style="8" bestFit="1" customWidth="1"/>
    <col min="7951" max="7951" width="18.42578125" style="8" bestFit="1" customWidth="1"/>
    <col min="7952" max="7952" width="12.7109375" style="8" bestFit="1" customWidth="1"/>
    <col min="7953" max="7953" width="11.42578125" style="8"/>
    <col min="7954" max="7954" width="16.42578125" style="8" bestFit="1" customWidth="1"/>
    <col min="7955" max="8192" width="11.42578125" style="8"/>
    <col min="8193" max="8193" width="30.140625" style="8" customWidth="1"/>
    <col min="8194" max="8194" width="6.5703125" style="8" customWidth="1"/>
    <col min="8195" max="8195" width="12.7109375" style="8" customWidth="1"/>
    <col min="8196" max="8196" width="8.28515625" style="8" customWidth="1"/>
    <col min="8197" max="8197" width="11.7109375" style="8" customWidth="1"/>
    <col min="8198" max="8198" width="12.85546875" style="8" customWidth="1"/>
    <col min="8199" max="8199" width="10.140625" style="8" customWidth="1"/>
    <col min="8200" max="8200" width="13.85546875" style="8" customWidth="1"/>
    <col min="8201" max="8201" width="10.28515625" style="8" customWidth="1"/>
    <col min="8202" max="8202" width="11.7109375" style="8" customWidth="1"/>
    <col min="8203" max="8203" width="8.28515625" style="8" customWidth="1"/>
    <col min="8204" max="8204" width="11.7109375" style="8" customWidth="1"/>
    <col min="8205" max="8205" width="14.42578125" style="8" customWidth="1"/>
    <col min="8206" max="8206" width="20" style="8" bestFit="1" customWidth="1"/>
    <col min="8207" max="8207" width="18.42578125" style="8" bestFit="1" customWidth="1"/>
    <col min="8208" max="8208" width="12.7109375" style="8" bestFit="1" customWidth="1"/>
    <col min="8209" max="8209" width="11.42578125" style="8"/>
    <col min="8210" max="8210" width="16.42578125" style="8" bestFit="1" customWidth="1"/>
    <col min="8211" max="8448" width="11.42578125" style="8"/>
    <col min="8449" max="8449" width="30.140625" style="8" customWidth="1"/>
    <col min="8450" max="8450" width="6.5703125" style="8" customWidth="1"/>
    <col min="8451" max="8451" width="12.7109375" style="8" customWidth="1"/>
    <col min="8452" max="8452" width="8.28515625" style="8" customWidth="1"/>
    <col min="8453" max="8453" width="11.7109375" style="8" customWidth="1"/>
    <col min="8454" max="8454" width="12.85546875" style="8" customWidth="1"/>
    <col min="8455" max="8455" width="10.140625" style="8" customWidth="1"/>
    <col min="8456" max="8456" width="13.85546875" style="8" customWidth="1"/>
    <col min="8457" max="8457" width="10.28515625" style="8" customWidth="1"/>
    <col min="8458" max="8458" width="11.7109375" style="8" customWidth="1"/>
    <col min="8459" max="8459" width="8.28515625" style="8" customWidth="1"/>
    <col min="8460" max="8460" width="11.7109375" style="8" customWidth="1"/>
    <col min="8461" max="8461" width="14.42578125" style="8" customWidth="1"/>
    <col min="8462" max="8462" width="20" style="8" bestFit="1" customWidth="1"/>
    <col min="8463" max="8463" width="18.42578125" style="8" bestFit="1" customWidth="1"/>
    <col min="8464" max="8464" width="12.7109375" style="8" bestFit="1" customWidth="1"/>
    <col min="8465" max="8465" width="11.42578125" style="8"/>
    <col min="8466" max="8466" width="16.42578125" style="8" bestFit="1" customWidth="1"/>
    <col min="8467" max="8704" width="11.42578125" style="8"/>
    <col min="8705" max="8705" width="30.140625" style="8" customWidth="1"/>
    <col min="8706" max="8706" width="6.5703125" style="8" customWidth="1"/>
    <col min="8707" max="8707" width="12.7109375" style="8" customWidth="1"/>
    <col min="8708" max="8708" width="8.28515625" style="8" customWidth="1"/>
    <col min="8709" max="8709" width="11.7109375" style="8" customWidth="1"/>
    <col min="8710" max="8710" width="12.85546875" style="8" customWidth="1"/>
    <col min="8711" max="8711" width="10.140625" style="8" customWidth="1"/>
    <col min="8712" max="8712" width="13.85546875" style="8" customWidth="1"/>
    <col min="8713" max="8713" width="10.28515625" style="8" customWidth="1"/>
    <col min="8714" max="8714" width="11.7109375" style="8" customWidth="1"/>
    <col min="8715" max="8715" width="8.28515625" style="8" customWidth="1"/>
    <col min="8716" max="8716" width="11.7109375" style="8" customWidth="1"/>
    <col min="8717" max="8717" width="14.42578125" style="8" customWidth="1"/>
    <col min="8718" max="8718" width="20" style="8" bestFit="1" customWidth="1"/>
    <col min="8719" max="8719" width="18.42578125" style="8" bestFit="1" customWidth="1"/>
    <col min="8720" max="8720" width="12.7109375" style="8" bestFit="1" customWidth="1"/>
    <col min="8721" max="8721" width="11.42578125" style="8"/>
    <col min="8722" max="8722" width="16.42578125" style="8" bestFit="1" customWidth="1"/>
    <col min="8723" max="8960" width="11.42578125" style="8"/>
    <col min="8961" max="8961" width="30.140625" style="8" customWidth="1"/>
    <col min="8962" max="8962" width="6.5703125" style="8" customWidth="1"/>
    <col min="8963" max="8963" width="12.7109375" style="8" customWidth="1"/>
    <col min="8964" max="8964" width="8.28515625" style="8" customWidth="1"/>
    <col min="8965" max="8965" width="11.7109375" style="8" customWidth="1"/>
    <col min="8966" max="8966" width="12.85546875" style="8" customWidth="1"/>
    <col min="8967" max="8967" width="10.140625" style="8" customWidth="1"/>
    <col min="8968" max="8968" width="13.85546875" style="8" customWidth="1"/>
    <col min="8969" max="8969" width="10.28515625" style="8" customWidth="1"/>
    <col min="8970" max="8970" width="11.7109375" style="8" customWidth="1"/>
    <col min="8971" max="8971" width="8.28515625" style="8" customWidth="1"/>
    <col min="8972" max="8972" width="11.7109375" style="8" customWidth="1"/>
    <col min="8973" max="8973" width="14.42578125" style="8" customWidth="1"/>
    <col min="8974" max="8974" width="20" style="8" bestFit="1" customWidth="1"/>
    <col min="8975" max="8975" width="18.42578125" style="8" bestFit="1" customWidth="1"/>
    <col min="8976" max="8976" width="12.7109375" style="8" bestFit="1" customWidth="1"/>
    <col min="8977" max="8977" width="11.42578125" style="8"/>
    <col min="8978" max="8978" width="16.42578125" style="8" bestFit="1" customWidth="1"/>
    <col min="8979" max="9216" width="11.42578125" style="8"/>
    <col min="9217" max="9217" width="30.140625" style="8" customWidth="1"/>
    <col min="9218" max="9218" width="6.5703125" style="8" customWidth="1"/>
    <col min="9219" max="9219" width="12.7109375" style="8" customWidth="1"/>
    <col min="9220" max="9220" width="8.28515625" style="8" customWidth="1"/>
    <col min="9221" max="9221" width="11.7109375" style="8" customWidth="1"/>
    <col min="9222" max="9222" width="12.85546875" style="8" customWidth="1"/>
    <col min="9223" max="9223" width="10.140625" style="8" customWidth="1"/>
    <col min="9224" max="9224" width="13.85546875" style="8" customWidth="1"/>
    <col min="9225" max="9225" width="10.28515625" style="8" customWidth="1"/>
    <col min="9226" max="9226" width="11.7109375" style="8" customWidth="1"/>
    <col min="9227" max="9227" width="8.28515625" style="8" customWidth="1"/>
    <col min="9228" max="9228" width="11.7109375" style="8" customWidth="1"/>
    <col min="9229" max="9229" width="14.42578125" style="8" customWidth="1"/>
    <col min="9230" max="9230" width="20" style="8" bestFit="1" customWidth="1"/>
    <col min="9231" max="9231" width="18.42578125" style="8" bestFit="1" customWidth="1"/>
    <col min="9232" max="9232" width="12.7109375" style="8" bestFit="1" customWidth="1"/>
    <col min="9233" max="9233" width="11.42578125" style="8"/>
    <col min="9234" max="9234" width="16.42578125" style="8" bestFit="1" customWidth="1"/>
    <col min="9235" max="9472" width="11.42578125" style="8"/>
    <col min="9473" max="9473" width="30.140625" style="8" customWidth="1"/>
    <col min="9474" max="9474" width="6.5703125" style="8" customWidth="1"/>
    <col min="9475" max="9475" width="12.7109375" style="8" customWidth="1"/>
    <col min="9476" max="9476" width="8.28515625" style="8" customWidth="1"/>
    <col min="9477" max="9477" width="11.7109375" style="8" customWidth="1"/>
    <col min="9478" max="9478" width="12.85546875" style="8" customWidth="1"/>
    <col min="9479" max="9479" width="10.140625" style="8" customWidth="1"/>
    <col min="9480" max="9480" width="13.85546875" style="8" customWidth="1"/>
    <col min="9481" max="9481" width="10.28515625" style="8" customWidth="1"/>
    <col min="9482" max="9482" width="11.7109375" style="8" customWidth="1"/>
    <col min="9483" max="9483" width="8.28515625" style="8" customWidth="1"/>
    <col min="9484" max="9484" width="11.7109375" style="8" customWidth="1"/>
    <col min="9485" max="9485" width="14.42578125" style="8" customWidth="1"/>
    <col min="9486" max="9486" width="20" style="8" bestFit="1" customWidth="1"/>
    <col min="9487" max="9487" width="18.42578125" style="8" bestFit="1" customWidth="1"/>
    <col min="9488" max="9488" width="12.7109375" style="8" bestFit="1" customWidth="1"/>
    <col min="9489" max="9489" width="11.42578125" style="8"/>
    <col min="9490" max="9490" width="16.42578125" style="8" bestFit="1" customWidth="1"/>
    <col min="9491" max="9728" width="11.42578125" style="8"/>
    <col min="9729" max="9729" width="30.140625" style="8" customWidth="1"/>
    <col min="9730" max="9730" width="6.5703125" style="8" customWidth="1"/>
    <col min="9731" max="9731" width="12.7109375" style="8" customWidth="1"/>
    <col min="9732" max="9732" width="8.28515625" style="8" customWidth="1"/>
    <col min="9733" max="9733" width="11.7109375" style="8" customWidth="1"/>
    <col min="9734" max="9734" width="12.85546875" style="8" customWidth="1"/>
    <col min="9735" max="9735" width="10.140625" style="8" customWidth="1"/>
    <col min="9736" max="9736" width="13.85546875" style="8" customWidth="1"/>
    <col min="9737" max="9737" width="10.28515625" style="8" customWidth="1"/>
    <col min="9738" max="9738" width="11.7109375" style="8" customWidth="1"/>
    <col min="9739" max="9739" width="8.28515625" style="8" customWidth="1"/>
    <col min="9740" max="9740" width="11.7109375" style="8" customWidth="1"/>
    <col min="9741" max="9741" width="14.42578125" style="8" customWidth="1"/>
    <col min="9742" max="9742" width="20" style="8" bestFit="1" customWidth="1"/>
    <col min="9743" max="9743" width="18.42578125" style="8" bestFit="1" customWidth="1"/>
    <col min="9744" max="9744" width="12.7109375" style="8" bestFit="1" customWidth="1"/>
    <col min="9745" max="9745" width="11.42578125" style="8"/>
    <col min="9746" max="9746" width="16.42578125" style="8" bestFit="1" customWidth="1"/>
    <col min="9747" max="9984" width="11.42578125" style="8"/>
    <col min="9985" max="9985" width="30.140625" style="8" customWidth="1"/>
    <col min="9986" max="9986" width="6.5703125" style="8" customWidth="1"/>
    <col min="9987" max="9987" width="12.7109375" style="8" customWidth="1"/>
    <col min="9988" max="9988" width="8.28515625" style="8" customWidth="1"/>
    <col min="9989" max="9989" width="11.7109375" style="8" customWidth="1"/>
    <col min="9990" max="9990" width="12.85546875" style="8" customWidth="1"/>
    <col min="9991" max="9991" width="10.140625" style="8" customWidth="1"/>
    <col min="9992" max="9992" width="13.85546875" style="8" customWidth="1"/>
    <col min="9993" max="9993" width="10.28515625" style="8" customWidth="1"/>
    <col min="9994" max="9994" width="11.7109375" style="8" customWidth="1"/>
    <col min="9995" max="9995" width="8.28515625" style="8" customWidth="1"/>
    <col min="9996" max="9996" width="11.7109375" style="8" customWidth="1"/>
    <col min="9997" max="9997" width="14.42578125" style="8" customWidth="1"/>
    <col min="9998" max="9998" width="20" style="8" bestFit="1" customWidth="1"/>
    <col min="9999" max="9999" width="18.42578125" style="8" bestFit="1" customWidth="1"/>
    <col min="10000" max="10000" width="12.7109375" style="8" bestFit="1" customWidth="1"/>
    <col min="10001" max="10001" width="11.42578125" style="8"/>
    <col min="10002" max="10002" width="16.42578125" style="8" bestFit="1" customWidth="1"/>
    <col min="10003" max="10240" width="11.42578125" style="8"/>
    <col min="10241" max="10241" width="30.140625" style="8" customWidth="1"/>
    <col min="10242" max="10242" width="6.5703125" style="8" customWidth="1"/>
    <col min="10243" max="10243" width="12.7109375" style="8" customWidth="1"/>
    <col min="10244" max="10244" width="8.28515625" style="8" customWidth="1"/>
    <col min="10245" max="10245" width="11.7109375" style="8" customWidth="1"/>
    <col min="10246" max="10246" width="12.85546875" style="8" customWidth="1"/>
    <col min="10247" max="10247" width="10.140625" style="8" customWidth="1"/>
    <col min="10248" max="10248" width="13.85546875" style="8" customWidth="1"/>
    <col min="10249" max="10249" width="10.28515625" style="8" customWidth="1"/>
    <col min="10250" max="10250" width="11.7109375" style="8" customWidth="1"/>
    <col min="10251" max="10251" width="8.28515625" style="8" customWidth="1"/>
    <col min="10252" max="10252" width="11.7109375" style="8" customWidth="1"/>
    <col min="10253" max="10253" width="14.42578125" style="8" customWidth="1"/>
    <col min="10254" max="10254" width="20" style="8" bestFit="1" customWidth="1"/>
    <col min="10255" max="10255" width="18.42578125" style="8" bestFit="1" customWidth="1"/>
    <col min="10256" max="10256" width="12.7109375" style="8" bestFit="1" customWidth="1"/>
    <col min="10257" max="10257" width="11.42578125" style="8"/>
    <col min="10258" max="10258" width="16.42578125" style="8" bestFit="1" customWidth="1"/>
    <col min="10259" max="10496" width="11.42578125" style="8"/>
    <col min="10497" max="10497" width="30.140625" style="8" customWidth="1"/>
    <col min="10498" max="10498" width="6.5703125" style="8" customWidth="1"/>
    <col min="10499" max="10499" width="12.7109375" style="8" customWidth="1"/>
    <col min="10500" max="10500" width="8.28515625" style="8" customWidth="1"/>
    <col min="10501" max="10501" width="11.7109375" style="8" customWidth="1"/>
    <col min="10502" max="10502" width="12.85546875" style="8" customWidth="1"/>
    <col min="10503" max="10503" width="10.140625" style="8" customWidth="1"/>
    <col min="10504" max="10504" width="13.85546875" style="8" customWidth="1"/>
    <col min="10505" max="10505" width="10.28515625" style="8" customWidth="1"/>
    <col min="10506" max="10506" width="11.7109375" style="8" customWidth="1"/>
    <col min="10507" max="10507" width="8.28515625" style="8" customWidth="1"/>
    <col min="10508" max="10508" width="11.7109375" style="8" customWidth="1"/>
    <col min="10509" max="10509" width="14.42578125" style="8" customWidth="1"/>
    <col min="10510" max="10510" width="20" style="8" bestFit="1" customWidth="1"/>
    <col min="10511" max="10511" width="18.42578125" style="8" bestFit="1" customWidth="1"/>
    <col min="10512" max="10512" width="12.7109375" style="8" bestFit="1" customWidth="1"/>
    <col min="10513" max="10513" width="11.42578125" style="8"/>
    <col min="10514" max="10514" width="16.42578125" style="8" bestFit="1" customWidth="1"/>
    <col min="10515" max="10752" width="11.42578125" style="8"/>
    <col min="10753" max="10753" width="30.140625" style="8" customWidth="1"/>
    <col min="10754" max="10754" width="6.5703125" style="8" customWidth="1"/>
    <col min="10755" max="10755" width="12.7109375" style="8" customWidth="1"/>
    <col min="10756" max="10756" width="8.28515625" style="8" customWidth="1"/>
    <col min="10757" max="10757" width="11.7109375" style="8" customWidth="1"/>
    <col min="10758" max="10758" width="12.85546875" style="8" customWidth="1"/>
    <col min="10759" max="10759" width="10.140625" style="8" customWidth="1"/>
    <col min="10760" max="10760" width="13.85546875" style="8" customWidth="1"/>
    <col min="10761" max="10761" width="10.28515625" style="8" customWidth="1"/>
    <col min="10762" max="10762" width="11.7109375" style="8" customWidth="1"/>
    <col min="10763" max="10763" width="8.28515625" style="8" customWidth="1"/>
    <col min="10764" max="10764" width="11.7109375" style="8" customWidth="1"/>
    <col min="10765" max="10765" width="14.42578125" style="8" customWidth="1"/>
    <col min="10766" max="10766" width="20" style="8" bestFit="1" customWidth="1"/>
    <col min="10767" max="10767" width="18.42578125" style="8" bestFit="1" customWidth="1"/>
    <col min="10768" max="10768" width="12.7109375" style="8" bestFit="1" customWidth="1"/>
    <col min="10769" max="10769" width="11.42578125" style="8"/>
    <col min="10770" max="10770" width="16.42578125" style="8" bestFit="1" customWidth="1"/>
    <col min="10771" max="11008" width="11.42578125" style="8"/>
    <col min="11009" max="11009" width="30.140625" style="8" customWidth="1"/>
    <col min="11010" max="11010" width="6.5703125" style="8" customWidth="1"/>
    <col min="11011" max="11011" width="12.7109375" style="8" customWidth="1"/>
    <col min="11012" max="11012" width="8.28515625" style="8" customWidth="1"/>
    <col min="11013" max="11013" width="11.7109375" style="8" customWidth="1"/>
    <col min="11014" max="11014" width="12.85546875" style="8" customWidth="1"/>
    <col min="11015" max="11015" width="10.140625" style="8" customWidth="1"/>
    <col min="11016" max="11016" width="13.85546875" style="8" customWidth="1"/>
    <col min="11017" max="11017" width="10.28515625" style="8" customWidth="1"/>
    <col min="11018" max="11018" width="11.7109375" style="8" customWidth="1"/>
    <col min="11019" max="11019" width="8.28515625" style="8" customWidth="1"/>
    <col min="11020" max="11020" width="11.7109375" style="8" customWidth="1"/>
    <col min="11021" max="11021" width="14.42578125" style="8" customWidth="1"/>
    <col min="11022" max="11022" width="20" style="8" bestFit="1" customWidth="1"/>
    <col min="11023" max="11023" width="18.42578125" style="8" bestFit="1" customWidth="1"/>
    <col min="11024" max="11024" width="12.7109375" style="8" bestFit="1" customWidth="1"/>
    <col min="11025" max="11025" width="11.42578125" style="8"/>
    <col min="11026" max="11026" width="16.42578125" style="8" bestFit="1" customWidth="1"/>
    <col min="11027" max="11264" width="11.42578125" style="8"/>
    <col min="11265" max="11265" width="30.140625" style="8" customWidth="1"/>
    <col min="11266" max="11266" width="6.5703125" style="8" customWidth="1"/>
    <col min="11267" max="11267" width="12.7109375" style="8" customWidth="1"/>
    <col min="11268" max="11268" width="8.28515625" style="8" customWidth="1"/>
    <col min="11269" max="11269" width="11.7109375" style="8" customWidth="1"/>
    <col min="11270" max="11270" width="12.85546875" style="8" customWidth="1"/>
    <col min="11271" max="11271" width="10.140625" style="8" customWidth="1"/>
    <col min="11272" max="11272" width="13.85546875" style="8" customWidth="1"/>
    <col min="11273" max="11273" width="10.28515625" style="8" customWidth="1"/>
    <col min="11274" max="11274" width="11.7109375" style="8" customWidth="1"/>
    <col min="11275" max="11275" width="8.28515625" style="8" customWidth="1"/>
    <col min="11276" max="11276" width="11.7109375" style="8" customWidth="1"/>
    <col min="11277" max="11277" width="14.42578125" style="8" customWidth="1"/>
    <col min="11278" max="11278" width="20" style="8" bestFit="1" customWidth="1"/>
    <col min="11279" max="11279" width="18.42578125" style="8" bestFit="1" customWidth="1"/>
    <col min="11280" max="11280" width="12.7109375" style="8" bestFit="1" customWidth="1"/>
    <col min="11281" max="11281" width="11.42578125" style="8"/>
    <col min="11282" max="11282" width="16.42578125" style="8" bestFit="1" customWidth="1"/>
    <col min="11283" max="11520" width="11.42578125" style="8"/>
    <col min="11521" max="11521" width="30.140625" style="8" customWidth="1"/>
    <col min="11522" max="11522" width="6.5703125" style="8" customWidth="1"/>
    <col min="11523" max="11523" width="12.7109375" style="8" customWidth="1"/>
    <col min="11524" max="11524" width="8.28515625" style="8" customWidth="1"/>
    <col min="11525" max="11525" width="11.7109375" style="8" customWidth="1"/>
    <col min="11526" max="11526" width="12.85546875" style="8" customWidth="1"/>
    <col min="11527" max="11527" width="10.140625" style="8" customWidth="1"/>
    <col min="11528" max="11528" width="13.85546875" style="8" customWidth="1"/>
    <col min="11529" max="11529" width="10.28515625" style="8" customWidth="1"/>
    <col min="11530" max="11530" width="11.7109375" style="8" customWidth="1"/>
    <col min="11531" max="11531" width="8.28515625" style="8" customWidth="1"/>
    <col min="11532" max="11532" width="11.7109375" style="8" customWidth="1"/>
    <col min="11533" max="11533" width="14.42578125" style="8" customWidth="1"/>
    <col min="11534" max="11534" width="20" style="8" bestFit="1" customWidth="1"/>
    <col min="11535" max="11535" width="18.42578125" style="8" bestFit="1" customWidth="1"/>
    <col min="11536" max="11536" width="12.7109375" style="8" bestFit="1" customWidth="1"/>
    <col min="11537" max="11537" width="11.42578125" style="8"/>
    <col min="11538" max="11538" width="16.42578125" style="8" bestFit="1" customWidth="1"/>
    <col min="11539" max="11776" width="11.42578125" style="8"/>
    <col min="11777" max="11777" width="30.140625" style="8" customWidth="1"/>
    <col min="11778" max="11778" width="6.5703125" style="8" customWidth="1"/>
    <col min="11779" max="11779" width="12.7109375" style="8" customWidth="1"/>
    <col min="11780" max="11780" width="8.28515625" style="8" customWidth="1"/>
    <col min="11781" max="11781" width="11.7109375" style="8" customWidth="1"/>
    <col min="11782" max="11782" width="12.85546875" style="8" customWidth="1"/>
    <col min="11783" max="11783" width="10.140625" style="8" customWidth="1"/>
    <col min="11784" max="11784" width="13.85546875" style="8" customWidth="1"/>
    <col min="11785" max="11785" width="10.28515625" style="8" customWidth="1"/>
    <col min="11786" max="11786" width="11.7109375" style="8" customWidth="1"/>
    <col min="11787" max="11787" width="8.28515625" style="8" customWidth="1"/>
    <col min="11788" max="11788" width="11.7109375" style="8" customWidth="1"/>
    <col min="11789" max="11789" width="14.42578125" style="8" customWidth="1"/>
    <col min="11790" max="11790" width="20" style="8" bestFit="1" customWidth="1"/>
    <col min="11791" max="11791" width="18.42578125" style="8" bestFit="1" customWidth="1"/>
    <col min="11792" max="11792" width="12.7109375" style="8" bestFit="1" customWidth="1"/>
    <col min="11793" max="11793" width="11.42578125" style="8"/>
    <col min="11794" max="11794" width="16.42578125" style="8" bestFit="1" customWidth="1"/>
    <col min="11795" max="12032" width="11.42578125" style="8"/>
    <col min="12033" max="12033" width="30.140625" style="8" customWidth="1"/>
    <col min="12034" max="12034" width="6.5703125" style="8" customWidth="1"/>
    <col min="12035" max="12035" width="12.7109375" style="8" customWidth="1"/>
    <col min="12036" max="12036" width="8.28515625" style="8" customWidth="1"/>
    <col min="12037" max="12037" width="11.7109375" style="8" customWidth="1"/>
    <col min="12038" max="12038" width="12.85546875" style="8" customWidth="1"/>
    <col min="12039" max="12039" width="10.140625" style="8" customWidth="1"/>
    <col min="12040" max="12040" width="13.85546875" style="8" customWidth="1"/>
    <col min="12041" max="12041" width="10.28515625" style="8" customWidth="1"/>
    <col min="12042" max="12042" width="11.7109375" style="8" customWidth="1"/>
    <col min="12043" max="12043" width="8.28515625" style="8" customWidth="1"/>
    <col min="12044" max="12044" width="11.7109375" style="8" customWidth="1"/>
    <col min="12045" max="12045" width="14.42578125" style="8" customWidth="1"/>
    <col min="12046" max="12046" width="20" style="8" bestFit="1" customWidth="1"/>
    <col min="12047" max="12047" width="18.42578125" style="8" bestFit="1" customWidth="1"/>
    <col min="12048" max="12048" width="12.7109375" style="8" bestFit="1" customWidth="1"/>
    <col min="12049" max="12049" width="11.42578125" style="8"/>
    <col min="12050" max="12050" width="16.42578125" style="8" bestFit="1" customWidth="1"/>
    <col min="12051" max="12288" width="11.42578125" style="8"/>
    <col min="12289" max="12289" width="30.140625" style="8" customWidth="1"/>
    <col min="12290" max="12290" width="6.5703125" style="8" customWidth="1"/>
    <col min="12291" max="12291" width="12.7109375" style="8" customWidth="1"/>
    <col min="12292" max="12292" width="8.28515625" style="8" customWidth="1"/>
    <col min="12293" max="12293" width="11.7109375" style="8" customWidth="1"/>
    <col min="12294" max="12294" width="12.85546875" style="8" customWidth="1"/>
    <col min="12295" max="12295" width="10.140625" style="8" customWidth="1"/>
    <col min="12296" max="12296" width="13.85546875" style="8" customWidth="1"/>
    <col min="12297" max="12297" width="10.28515625" style="8" customWidth="1"/>
    <col min="12298" max="12298" width="11.7109375" style="8" customWidth="1"/>
    <col min="12299" max="12299" width="8.28515625" style="8" customWidth="1"/>
    <col min="12300" max="12300" width="11.7109375" style="8" customWidth="1"/>
    <col min="12301" max="12301" width="14.42578125" style="8" customWidth="1"/>
    <col min="12302" max="12302" width="20" style="8" bestFit="1" customWidth="1"/>
    <col min="12303" max="12303" width="18.42578125" style="8" bestFit="1" customWidth="1"/>
    <col min="12304" max="12304" width="12.7109375" style="8" bestFit="1" customWidth="1"/>
    <col min="12305" max="12305" width="11.42578125" style="8"/>
    <col min="12306" max="12306" width="16.42578125" style="8" bestFit="1" customWidth="1"/>
    <col min="12307" max="12544" width="11.42578125" style="8"/>
    <col min="12545" max="12545" width="30.140625" style="8" customWidth="1"/>
    <col min="12546" max="12546" width="6.5703125" style="8" customWidth="1"/>
    <col min="12547" max="12547" width="12.7109375" style="8" customWidth="1"/>
    <col min="12548" max="12548" width="8.28515625" style="8" customWidth="1"/>
    <col min="12549" max="12549" width="11.7109375" style="8" customWidth="1"/>
    <col min="12550" max="12550" width="12.85546875" style="8" customWidth="1"/>
    <col min="12551" max="12551" width="10.140625" style="8" customWidth="1"/>
    <col min="12552" max="12552" width="13.85546875" style="8" customWidth="1"/>
    <col min="12553" max="12553" width="10.28515625" style="8" customWidth="1"/>
    <col min="12554" max="12554" width="11.7109375" style="8" customWidth="1"/>
    <col min="12555" max="12555" width="8.28515625" style="8" customWidth="1"/>
    <col min="12556" max="12556" width="11.7109375" style="8" customWidth="1"/>
    <col min="12557" max="12557" width="14.42578125" style="8" customWidth="1"/>
    <col min="12558" max="12558" width="20" style="8" bestFit="1" customWidth="1"/>
    <col min="12559" max="12559" width="18.42578125" style="8" bestFit="1" customWidth="1"/>
    <col min="12560" max="12560" width="12.7109375" style="8" bestFit="1" customWidth="1"/>
    <col min="12561" max="12561" width="11.42578125" style="8"/>
    <col min="12562" max="12562" width="16.42578125" style="8" bestFit="1" customWidth="1"/>
    <col min="12563" max="12800" width="11.42578125" style="8"/>
    <col min="12801" max="12801" width="30.140625" style="8" customWidth="1"/>
    <col min="12802" max="12802" width="6.5703125" style="8" customWidth="1"/>
    <col min="12803" max="12803" width="12.7109375" style="8" customWidth="1"/>
    <col min="12804" max="12804" width="8.28515625" style="8" customWidth="1"/>
    <col min="12805" max="12805" width="11.7109375" style="8" customWidth="1"/>
    <col min="12806" max="12806" width="12.85546875" style="8" customWidth="1"/>
    <col min="12807" max="12807" width="10.140625" style="8" customWidth="1"/>
    <col min="12808" max="12808" width="13.85546875" style="8" customWidth="1"/>
    <col min="12809" max="12809" width="10.28515625" style="8" customWidth="1"/>
    <col min="12810" max="12810" width="11.7109375" style="8" customWidth="1"/>
    <col min="12811" max="12811" width="8.28515625" style="8" customWidth="1"/>
    <col min="12812" max="12812" width="11.7109375" style="8" customWidth="1"/>
    <col min="12813" max="12813" width="14.42578125" style="8" customWidth="1"/>
    <col min="12814" max="12814" width="20" style="8" bestFit="1" customWidth="1"/>
    <col min="12815" max="12815" width="18.42578125" style="8" bestFit="1" customWidth="1"/>
    <col min="12816" max="12816" width="12.7109375" style="8" bestFit="1" customWidth="1"/>
    <col min="12817" max="12817" width="11.42578125" style="8"/>
    <col min="12818" max="12818" width="16.42578125" style="8" bestFit="1" customWidth="1"/>
    <col min="12819" max="13056" width="11.42578125" style="8"/>
    <col min="13057" max="13057" width="30.140625" style="8" customWidth="1"/>
    <col min="13058" max="13058" width="6.5703125" style="8" customWidth="1"/>
    <col min="13059" max="13059" width="12.7109375" style="8" customWidth="1"/>
    <col min="13060" max="13060" width="8.28515625" style="8" customWidth="1"/>
    <col min="13061" max="13061" width="11.7109375" style="8" customWidth="1"/>
    <col min="13062" max="13062" width="12.85546875" style="8" customWidth="1"/>
    <col min="13063" max="13063" width="10.140625" style="8" customWidth="1"/>
    <col min="13064" max="13064" width="13.85546875" style="8" customWidth="1"/>
    <col min="13065" max="13065" width="10.28515625" style="8" customWidth="1"/>
    <col min="13066" max="13066" width="11.7109375" style="8" customWidth="1"/>
    <col min="13067" max="13067" width="8.28515625" style="8" customWidth="1"/>
    <col min="13068" max="13068" width="11.7109375" style="8" customWidth="1"/>
    <col min="13069" max="13069" width="14.42578125" style="8" customWidth="1"/>
    <col min="13070" max="13070" width="20" style="8" bestFit="1" customWidth="1"/>
    <col min="13071" max="13071" width="18.42578125" style="8" bestFit="1" customWidth="1"/>
    <col min="13072" max="13072" width="12.7109375" style="8" bestFit="1" customWidth="1"/>
    <col min="13073" max="13073" width="11.42578125" style="8"/>
    <col min="13074" max="13074" width="16.42578125" style="8" bestFit="1" customWidth="1"/>
    <col min="13075" max="13312" width="11.42578125" style="8"/>
    <col min="13313" max="13313" width="30.140625" style="8" customWidth="1"/>
    <col min="13314" max="13314" width="6.5703125" style="8" customWidth="1"/>
    <col min="13315" max="13315" width="12.7109375" style="8" customWidth="1"/>
    <col min="13316" max="13316" width="8.28515625" style="8" customWidth="1"/>
    <col min="13317" max="13317" width="11.7109375" style="8" customWidth="1"/>
    <col min="13318" max="13318" width="12.85546875" style="8" customWidth="1"/>
    <col min="13319" max="13319" width="10.140625" style="8" customWidth="1"/>
    <col min="13320" max="13320" width="13.85546875" style="8" customWidth="1"/>
    <col min="13321" max="13321" width="10.28515625" style="8" customWidth="1"/>
    <col min="13322" max="13322" width="11.7109375" style="8" customWidth="1"/>
    <col min="13323" max="13323" width="8.28515625" style="8" customWidth="1"/>
    <col min="13324" max="13324" width="11.7109375" style="8" customWidth="1"/>
    <col min="13325" max="13325" width="14.42578125" style="8" customWidth="1"/>
    <col min="13326" max="13326" width="20" style="8" bestFit="1" customWidth="1"/>
    <col min="13327" max="13327" width="18.42578125" style="8" bestFit="1" customWidth="1"/>
    <col min="13328" max="13328" width="12.7109375" style="8" bestFit="1" customWidth="1"/>
    <col min="13329" max="13329" width="11.42578125" style="8"/>
    <col min="13330" max="13330" width="16.42578125" style="8" bestFit="1" customWidth="1"/>
    <col min="13331" max="13568" width="11.42578125" style="8"/>
    <col min="13569" max="13569" width="30.140625" style="8" customWidth="1"/>
    <col min="13570" max="13570" width="6.5703125" style="8" customWidth="1"/>
    <col min="13571" max="13571" width="12.7109375" style="8" customWidth="1"/>
    <col min="13572" max="13572" width="8.28515625" style="8" customWidth="1"/>
    <col min="13573" max="13573" width="11.7109375" style="8" customWidth="1"/>
    <col min="13574" max="13574" width="12.85546875" style="8" customWidth="1"/>
    <col min="13575" max="13575" width="10.140625" style="8" customWidth="1"/>
    <col min="13576" max="13576" width="13.85546875" style="8" customWidth="1"/>
    <col min="13577" max="13577" width="10.28515625" style="8" customWidth="1"/>
    <col min="13578" max="13578" width="11.7109375" style="8" customWidth="1"/>
    <col min="13579" max="13579" width="8.28515625" style="8" customWidth="1"/>
    <col min="13580" max="13580" width="11.7109375" style="8" customWidth="1"/>
    <col min="13581" max="13581" width="14.42578125" style="8" customWidth="1"/>
    <col min="13582" max="13582" width="20" style="8" bestFit="1" customWidth="1"/>
    <col min="13583" max="13583" width="18.42578125" style="8" bestFit="1" customWidth="1"/>
    <col min="13584" max="13584" width="12.7109375" style="8" bestFit="1" customWidth="1"/>
    <col min="13585" max="13585" width="11.42578125" style="8"/>
    <col min="13586" max="13586" width="16.42578125" style="8" bestFit="1" customWidth="1"/>
    <col min="13587" max="13824" width="11.42578125" style="8"/>
    <col min="13825" max="13825" width="30.140625" style="8" customWidth="1"/>
    <col min="13826" max="13826" width="6.5703125" style="8" customWidth="1"/>
    <col min="13827" max="13827" width="12.7109375" style="8" customWidth="1"/>
    <col min="13828" max="13828" width="8.28515625" style="8" customWidth="1"/>
    <col min="13829" max="13829" width="11.7109375" style="8" customWidth="1"/>
    <col min="13830" max="13830" width="12.85546875" style="8" customWidth="1"/>
    <col min="13831" max="13831" width="10.140625" style="8" customWidth="1"/>
    <col min="13832" max="13832" width="13.85546875" style="8" customWidth="1"/>
    <col min="13833" max="13833" width="10.28515625" style="8" customWidth="1"/>
    <col min="13834" max="13834" width="11.7109375" style="8" customWidth="1"/>
    <col min="13835" max="13835" width="8.28515625" style="8" customWidth="1"/>
    <col min="13836" max="13836" width="11.7109375" style="8" customWidth="1"/>
    <col min="13837" max="13837" width="14.42578125" style="8" customWidth="1"/>
    <col min="13838" max="13838" width="20" style="8" bestFit="1" customWidth="1"/>
    <col min="13839" max="13839" width="18.42578125" style="8" bestFit="1" customWidth="1"/>
    <col min="13840" max="13840" width="12.7109375" style="8" bestFit="1" customWidth="1"/>
    <col min="13841" max="13841" width="11.42578125" style="8"/>
    <col min="13842" max="13842" width="16.42578125" style="8" bestFit="1" customWidth="1"/>
    <col min="13843" max="14080" width="11.42578125" style="8"/>
    <col min="14081" max="14081" width="30.140625" style="8" customWidth="1"/>
    <col min="14082" max="14082" width="6.5703125" style="8" customWidth="1"/>
    <col min="14083" max="14083" width="12.7109375" style="8" customWidth="1"/>
    <col min="14084" max="14084" width="8.28515625" style="8" customWidth="1"/>
    <col min="14085" max="14085" width="11.7109375" style="8" customWidth="1"/>
    <col min="14086" max="14086" width="12.85546875" style="8" customWidth="1"/>
    <col min="14087" max="14087" width="10.140625" style="8" customWidth="1"/>
    <col min="14088" max="14088" width="13.85546875" style="8" customWidth="1"/>
    <col min="14089" max="14089" width="10.28515625" style="8" customWidth="1"/>
    <col min="14090" max="14090" width="11.7109375" style="8" customWidth="1"/>
    <col min="14091" max="14091" width="8.28515625" style="8" customWidth="1"/>
    <col min="14092" max="14092" width="11.7109375" style="8" customWidth="1"/>
    <col min="14093" max="14093" width="14.42578125" style="8" customWidth="1"/>
    <col min="14094" max="14094" width="20" style="8" bestFit="1" customWidth="1"/>
    <col min="14095" max="14095" width="18.42578125" style="8" bestFit="1" customWidth="1"/>
    <col min="14096" max="14096" width="12.7109375" style="8" bestFit="1" customWidth="1"/>
    <col min="14097" max="14097" width="11.42578125" style="8"/>
    <col min="14098" max="14098" width="16.42578125" style="8" bestFit="1" customWidth="1"/>
    <col min="14099" max="14336" width="11.42578125" style="8"/>
    <col min="14337" max="14337" width="30.140625" style="8" customWidth="1"/>
    <col min="14338" max="14338" width="6.5703125" style="8" customWidth="1"/>
    <col min="14339" max="14339" width="12.7109375" style="8" customWidth="1"/>
    <col min="14340" max="14340" width="8.28515625" style="8" customWidth="1"/>
    <col min="14341" max="14341" width="11.7109375" style="8" customWidth="1"/>
    <col min="14342" max="14342" width="12.85546875" style="8" customWidth="1"/>
    <col min="14343" max="14343" width="10.140625" style="8" customWidth="1"/>
    <col min="14344" max="14344" width="13.85546875" style="8" customWidth="1"/>
    <col min="14345" max="14345" width="10.28515625" style="8" customWidth="1"/>
    <col min="14346" max="14346" width="11.7109375" style="8" customWidth="1"/>
    <col min="14347" max="14347" width="8.28515625" style="8" customWidth="1"/>
    <col min="14348" max="14348" width="11.7109375" style="8" customWidth="1"/>
    <col min="14349" max="14349" width="14.42578125" style="8" customWidth="1"/>
    <col min="14350" max="14350" width="20" style="8" bestFit="1" customWidth="1"/>
    <col min="14351" max="14351" width="18.42578125" style="8" bestFit="1" customWidth="1"/>
    <col min="14352" max="14352" width="12.7109375" style="8" bestFit="1" customWidth="1"/>
    <col min="14353" max="14353" width="11.42578125" style="8"/>
    <col min="14354" max="14354" width="16.42578125" style="8" bestFit="1" customWidth="1"/>
    <col min="14355" max="14592" width="11.42578125" style="8"/>
    <col min="14593" max="14593" width="30.140625" style="8" customWidth="1"/>
    <col min="14594" max="14594" width="6.5703125" style="8" customWidth="1"/>
    <col min="14595" max="14595" width="12.7109375" style="8" customWidth="1"/>
    <col min="14596" max="14596" width="8.28515625" style="8" customWidth="1"/>
    <col min="14597" max="14597" width="11.7109375" style="8" customWidth="1"/>
    <col min="14598" max="14598" width="12.85546875" style="8" customWidth="1"/>
    <col min="14599" max="14599" width="10.140625" style="8" customWidth="1"/>
    <col min="14600" max="14600" width="13.85546875" style="8" customWidth="1"/>
    <col min="14601" max="14601" width="10.28515625" style="8" customWidth="1"/>
    <col min="14602" max="14602" width="11.7109375" style="8" customWidth="1"/>
    <col min="14603" max="14603" width="8.28515625" style="8" customWidth="1"/>
    <col min="14604" max="14604" width="11.7109375" style="8" customWidth="1"/>
    <col min="14605" max="14605" width="14.42578125" style="8" customWidth="1"/>
    <col min="14606" max="14606" width="20" style="8" bestFit="1" customWidth="1"/>
    <col min="14607" max="14607" width="18.42578125" style="8" bestFit="1" customWidth="1"/>
    <col min="14608" max="14608" width="12.7109375" style="8" bestFit="1" customWidth="1"/>
    <col min="14609" max="14609" width="11.42578125" style="8"/>
    <col min="14610" max="14610" width="16.42578125" style="8" bestFit="1" customWidth="1"/>
    <col min="14611" max="14848" width="11.42578125" style="8"/>
    <col min="14849" max="14849" width="30.140625" style="8" customWidth="1"/>
    <col min="14850" max="14850" width="6.5703125" style="8" customWidth="1"/>
    <col min="14851" max="14851" width="12.7109375" style="8" customWidth="1"/>
    <col min="14852" max="14852" width="8.28515625" style="8" customWidth="1"/>
    <col min="14853" max="14853" width="11.7109375" style="8" customWidth="1"/>
    <col min="14854" max="14854" width="12.85546875" style="8" customWidth="1"/>
    <col min="14855" max="14855" width="10.140625" style="8" customWidth="1"/>
    <col min="14856" max="14856" width="13.85546875" style="8" customWidth="1"/>
    <col min="14857" max="14857" width="10.28515625" style="8" customWidth="1"/>
    <col min="14858" max="14858" width="11.7109375" style="8" customWidth="1"/>
    <col min="14859" max="14859" width="8.28515625" style="8" customWidth="1"/>
    <col min="14860" max="14860" width="11.7109375" style="8" customWidth="1"/>
    <col min="14861" max="14861" width="14.42578125" style="8" customWidth="1"/>
    <col min="14862" max="14862" width="20" style="8" bestFit="1" customWidth="1"/>
    <col min="14863" max="14863" width="18.42578125" style="8" bestFit="1" customWidth="1"/>
    <col min="14864" max="14864" width="12.7109375" style="8" bestFit="1" customWidth="1"/>
    <col min="14865" max="14865" width="11.42578125" style="8"/>
    <col min="14866" max="14866" width="16.42578125" style="8" bestFit="1" customWidth="1"/>
    <col min="14867" max="15104" width="11.42578125" style="8"/>
    <col min="15105" max="15105" width="30.140625" style="8" customWidth="1"/>
    <col min="15106" max="15106" width="6.5703125" style="8" customWidth="1"/>
    <col min="15107" max="15107" width="12.7109375" style="8" customWidth="1"/>
    <col min="15108" max="15108" width="8.28515625" style="8" customWidth="1"/>
    <col min="15109" max="15109" width="11.7109375" style="8" customWidth="1"/>
    <col min="15110" max="15110" width="12.85546875" style="8" customWidth="1"/>
    <col min="15111" max="15111" width="10.140625" style="8" customWidth="1"/>
    <col min="15112" max="15112" width="13.85546875" style="8" customWidth="1"/>
    <col min="15113" max="15113" width="10.28515625" style="8" customWidth="1"/>
    <col min="15114" max="15114" width="11.7109375" style="8" customWidth="1"/>
    <col min="15115" max="15115" width="8.28515625" style="8" customWidth="1"/>
    <col min="15116" max="15116" width="11.7109375" style="8" customWidth="1"/>
    <col min="15117" max="15117" width="14.42578125" style="8" customWidth="1"/>
    <col min="15118" max="15118" width="20" style="8" bestFit="1" customWidth="1"/>
    <col min="15119" max="15119" width="18.42578125" style="8" bestFit="1" customWidth="1"/>
    <col min="15120" max="15120" width="12.7109375" style="8" bestFit="1" customWidth="1"/>
    <col min="15121" max="15121" width="11.42578125" style="8"/>
    <col min="15122" max="15122" width="16.42578125" style="8" bestFit="1" customWidth="1"/>
    <col min="15123" max="15360" width="11.42578125" style="8"/>
    <col min="15361" max="15361" width="30.140625" style="8" customWidth="1"/>
    <col min="15362" max="15362" width="6.5703125" style="8" customWidth="1"/>
    <col min="15363" max="15363" width="12.7109375" style="8" customWidth="1"/>
    <col min="15364" max="15364" width="8.28515625" style="8" customWidth="1"/>
    <col min="15365" max="15365" width="11.7109375" style="8" customWidth="1"/>
    <col min="15366" max="15366" width="12.85546875" style="8" customWidth="1"/>
    <col min="15367" max="15367" width="10.140625" style="8" customWidth="1"/>
    <col min="15368" max="15368" width="13.85546875" style="8" customWidth="1"/>
    <col min="15369" max="15369" width="10.28515625" style="8" customWidth="1"/>
    <col min="15370" max="15370" width="11.7109375" style="8" customWidth="1"/>
    <col min="15371" max="15371" width="8.28515625" style="8" customWidth="1"/>
    <col min="15372" max="15372" width="11.7109375" style="8" customWidth="1"/>
    <col min="15373" max="15373" width="14.42578125" style="8" customWidth="1"/>
    <col min="15374" max="15374" width="20" style="8" bestFit="1" customWidth="1"/>
    <col min="15375" max="15375" width="18.42578125" style="8" bestFit="1" customWidth="1"/>
    <col min="15376" max="15376" width="12.7109375" style="8" bestFit="1" customWidth="1"/>
    <col min="15377" max="15377" width="11.42578125" style="8"/>
    <col min="15378" max="15378" width="16.42578125" style="8" bestFit="1" customWidth="1"/>
    <col min="15379" max="15616" width="11.42578125" style="8"/>
    <col min="15617" max="15617" width="30.140625" style="8" customWidth="1"/>
    <col min="15618" max="15618" width="6.5703125" style="8" customWidth="1"/>
    <col min="15619" max="15619" width="12.7109375" style="8" customWidth="1"/>
    <col min="15620" max="15620" width="8.28515625" style="8" customWidth="1"/>
    <col min="15621" max="15621" width="11.7109375" style="8" customWidth="1"/>
    <col min="15622" max="15622" width="12.85546875" style="8" customWidth="1"/>
    <col min="15623" max="15623" width="10.140625" style="8" customWidth="1"/>
    <col min="15624" max="15624" width="13.85546875" style="8" customWidth="1"/>
    <col min="15625" max="15625" width="10.28515625" style="8" customWidth="1"/>
    <col min="15626" max="15626" width="11.7109375" style="8" customWidth="1"/>
    <col min="15627" max="15627" width="8.28515625" style="8" customWidth="1"/>
    <col min="15628" max="15628" width="11.7109375" style="8" customWidth="1"/>
    <col min="15629" max="15629" width="14.42578125" style="8" customWidth="1"/>
    <col min="15630" max="15630" width="20" style="8" bestFit="1" customWidth="1"/>
    <col min="15631" max="15631" width="18.42578125" style="8" bestFit="1" customWidth="1"/>
    <col min="15632" max="15632" width="12.7109375" style="8" bestFit="1" customWidth="1"/>
    <col min="15633" max="15633" width="11.42578125" style="8"/>
    <col min="15634" max="15634" width="16.42578125" style="8" bestFit="1" customWidth="1"/>
    <col min="15635" max="15872" width="11.42578125" style="8"/>
    <col min="15873" max="15873" width="30.140625" style="8" customWidth="1"/>
    <col min="15874" max="15874" width="6.5703125" style="8" customWidth="1"/>
    <col min="15875" max="15875" width="12.7109375" style="8" customWidth="1"/>
    <col min="15876" max="15876" width="8.28515625" style="8" customWidth="1"/>
    <col min="15877" max="15877" width="11.7109375" style="8" customWidth="1"/>
    <col min="15878" max="15878" width="12.85546875" style="8" customWidth="1"/>
    <col min="15879" max="15879" width="10.140625" style="8" customWidth="1"/>
    <col min="15880" max="15880" width="13.85546875" style="8" customWidth="1"/>
    <col min="15881" max="15881" width="10.28515625" style="8" customWidth="1"/>
    <col min="15882" max="15882" width="11.7109375" style="8" customWidth="1"/>
    <col min="15883" max="15883" width="8.28515625" style="8" customWidth="1"/>
    <col min="15884" max="15884" width="11.7109375" style="8" customWidth="1"/>
    <col min="15885" max="15885" width="14.42578125" style="8" customWidth="1"/>
    <col min="15886" max="15886" width="20" style="8" bestFit="1" customWidth="1"/>
    <col min="15887" max="15887" width="18.42578125" style="8" bestFit="1" customWidth="1"/>
    <col min="15888" max="15888" width="12.7109375" style="8" bestFit="1" customWidth="1"/>
    <col min="15889" max="15889" width="11.42578125" style="8"/>
    <col min="15890" max="15890" width="16.42578125" style="8" bestFit="1" customWidth="1"/>
    <col min="15891" max="16128" width="11.42578125" style="8"/>
    <col min="16129" max="16129" width="30.140625" style="8" customWidth="1"/>
    <col min="16130" max="16130" width="6.5703125" style="8" customWidth="1"/>
    <col min="16131" max="16131" width="12.7109375" style="8" customWidth="1"/>
    <col min="16132" max="16132" width="8.28515625" style="8" customWidth="1"/>
    <col min="16133" max="16133" width="11.7109375" style="8" customWidth="1"/>
    <col min="16134" max="16134" width="12.85546875" style="8" customWidth="1"/>
    <col min="16135" max="16135" width="10.140625" style="8" customWidth="1"/>
    <col min="16136" max="16136" width="13.85546875" style="8" customWidth="1"/>
    <col min="16137" max="16137" width="10.28515625" style="8" customWidth="1"/>
    <col min="16138" max="16138" width="11.7109375" style="8" customWidth="1"/>
    <col min="16139" max="16139" width="8.28515625" style="8" customWidth="1"/>
    <col min="16140" max="16140" width="11.7109375" style="8" customWidth="1"/>
    <col min="16141" max="16141" width="14.42578125" style="8" customWidth="1"/>
    <col min="16142" max="16142" width="20" style="8" bestFit="1" customWidth="1"/>
    <col min="16143" max="16143" width="18.42578125" style="8" bestFit="1" customWidth="1"/>
    <col min="16144" max="16144" width="12.7109375" style="8" bestFit="1" customWidth="1"/>
    <col min="16145" max="16145" width="11.42578125" style="8"/>
    <col min="16146" max="16146" width="16.42578125" style="8" bestFit="1" customWidth="1"/>
    <col min="16147" max="16384" width="11.42578125" style="8"/>
  </cols>
  <sheetData>
    <row r="1" spans="1:14" ht="10.5" customHeight="1" x14ac:dyDescent="0.2">
      <c r="A1" s="598" t="s">
        <v>79</v>
      </c>
      <c r="B1" s="2008" t="s">
        <v>251</v>
      </c>
      <c r="C1" s="2008"/>
      <c r="D1" s="2008"/>
      <c r="E1" s="2008"/>
      <c r="F1" s="2008"/>
      <c r="G1" s="2008"/>
      <c r="H1" s="2008"/>
      <c r="I1" s="2008"/>
      <c r="J1" s="2008"/>
      <c r="K1" s="2008"/>
      <c r="L1" s="2008"/>
      <c r="M1" s="2009"/>
    </row>
    <row r="2" spans="1:14" ht="10.5" customHeight="1" x14ac:dyDescent="0.2">
      <c r="A2" s="74" t="s">
        <v>77</v>
      </c>
      <c r="B2" s="2010" t="s">
        <v>252</v>
      </c>
      <c r="C2" s="2010"/>
      <c r="D2" s="2010"/>
      <c r="E2" s="2010"/>
      <c r="F2" s="2010"/>
      <c r="G2" s="2010"/>
      <c r="H2" s="2010"/>
      <c r="I2" s="2010"/>
      <c r="J2" s="2010"/>
      <c r="K2" s="2010"/>
      <c r="L2" s="2010"/>
      <c r="M2" s="2011"/>
    </row>
    <row r="3" spans="1:14" ht="10.5" customHeight="1" x14ac:dyDescent="0.2">
      <c r="A3" s="74" t="s">
        <v>75</v>
      </c>
      <c r="B3" s="2010" t="s">
        <v>447</v>
      </c>
      <c r="C3" s="2010"/>
      <c r="D3" s="2010"/>
      <c r="E3" s="2010"/>
      <c r="F3" s="2010"/>
      <c r="G3" s="2010"/>
      <c r="H3" s="2010"/>
      <c r="I3" s="2010"/>
      <c r="J3" s="2010"/>
      <c r="K3" s="2010"/>
      <c r="L3" s="2010"/>
      <c r="M3" s="2011"/>
    </row>
    <row r="4" spans="1:14" ht="10.5" customHeight="1" x14ac:dyDescent="0.2">
      <c r="A4" s="85"/>
      <c r="B4" s="1875" t="s">
        <v>253</v>
      </c>
      <c r="C4" s="1875"/>
      <c r="D4" s="1875"/>
      <c r="E4" s="1875"/>
      <c r="F4" s="1875"/>
      <c r="G4" s="1875"/>
      <c r="H4" s="1875"/>
      <c r="I4" s="1875"/>
      <c r="J4" s="1875"/>
      <c r="K4" s="1875"/>
      <c r="L4" s="1875"/>
      <c r="M4" s="1923"/>
    </row>
    <row r="5" spans="1:14" x14ac:dyDescent="0.2">
      <c r="A5" s="85"/>
      <c r="B5" s="3"/>
      <c r="C5" s="12"/>
      <c r="D5" s="12" t="s">
        <v>254</v>
      </c>
      <c r="E5" s="12"/>
      <c r="F5" s="12"/>
      <c r="G5" s="3"/>
      <c r="H5" s="12"/>
      <c r="I5" s="12" t="s">
        <v>255</v>
      </c>
      <c r="J5" s="12"/>
      <c r="K5" s="12"/>
      <c r="L5" s="12"/>
      <c r="M5" s="599"/>
    </row>
    <row r="6" spans="1:14" ht="9.75" customHeight="1" thickBot="1" x14ac:dyDescent="0.25">
      <c r="A6" s="2004" t="s">
        <v>73</v>
      </c>
      <c r="B6" s="2005"/>
      <c r="C6" s="2005"/>
      <c r="D6" s="2005"/>
      <c r="E6" s="2005"/>
      <c r="F6" s="2005"/>
      <c r="G6" s="2005"/>
      <c r="H6" s="2005"/>
      <c r="I6" s="2005"/>
      <c r="J6" s="2005"/>
      <c r="K6" s="2005"/>
      <c r="L6" s="2005"/>
      <c r="M6" s="2006"/>
    </row>
    <row r="7" spans="1:14" ht="14.25" customHeight="1" thickBot="1" x14ac:dyDescent="0.25">
      <c r="A7" s="2007" t="s">
        <v>72</v>
      </c>
      <c r="B7" s="2003" t="s">
        <v>71</v>
      </c>
      <c r="C7" s="2003"/>
      <c r="D7" s="2003"/>
      <c r="E7" s="2003"/>
      <c r="F7" s="2003"/>
      <c r="G7" s="2007" t="s">
        <v>6</v>
      </c>
      <c r="H7" s="2007"/>
      <c r="I7" s="2007" t="s">
        <v>70</v>
      </c>
      <c r="J7" s="2007"/>
      <c r="K7" s="2003" t="s">
        <v>69</v>
      </c>
      <c r="L7" s="2003"/>
      <c r="M7" s="2007" t="s">
        <v>68</v>
      </c>
    </row>
    <row r="8" spans="1:14" ht="15" customHeight="1" thickBot="1" x14ac:dyDescent="0.25">
      <c r="A8" s="2007"/>
      <c r="B8" s="2007" t="s">
        <v>10</v>
      </c>
      <c r="C8" s="2007"/>
      <c r="D8" s="2007" t="s">
        <v>67</v>
      </c>
      <c r="E8" s="2007"/>
      <c r="F8" s="2007" t="s">
        <v>66</v>
      </c>
      <c r="G8" s="2007"/>
      <c r="H8" s="2007"/>
      <c r="I8" s="2007"/>
      <c r="J8" s="2007"/>
      <c r="K8" s="2003" t="s">
        <v>65</v>
      </c>
      <c r="L8" s="2003"/>
      <c r="M8" s="2007"/>
    </row>
    <row r="9" spans="1:14" ht="13.5" thickBot="1" x14ac:dyDescent="0.25">
      <c r="A9" s="2007"/>
      <c r="B9" s="570" t="s">
        <v>62</v>
      </c>
      <c r="C9" s="570" t="s">
        <v>13</v>
      </c>
      <c r="D9" s="570" t="s">
        <v>62</v>
      </c>
      <c r="E9" s="570" t="s">
        <v>13</v>
      </c>
      <c r="F9" s="2007"/>
      <c r="G9" s="570" t="s">
        <v>64</v>
      </c>
      <c r="H9" s="570" t="s">
        <v>63</v>
      </c>
      <c r="I9" s="570" t="s">
        <v>62</v>
      </c>
      <c r="J9" s="570" t="s">
        <v>13</v>
      </c>
      <c r="K9" s="570" t="s">
        <v>62</v>
      </c>
      <c r="L9" s="570" t="s">
        <v>13</v>
      </c>
      <c r="M9" s="2007"/>
    </row>
    <row r="10" spans="1:14" x14ac:dyDescent="0.2">
      <c r="A10" s="600">
        <v>1</v>
      </c>
      <c r="B10" s="601">
        <v>2</v>
      </c>
      <c r="C10" s="601">
        <v>3</v>
      </c>
      <c r="D10" s="601">
        <v>4</v>
      </c>
      <c r="E10" s="601">
        <v>5</v>
      </c>
      <c r="F10" s="602" t="s">
        <v>14</v>
      </c>
      <c r="G10" s="601">
        <v>7</v>
      </c>
      <c r="H10" s="601">
        <v>8</v>
      </c>
      <c r="I10" s="601">
        <v>9</v>
      </c>
      <c r="J10" s="601">
        <v>10</v>
      </c>
      <c r="K10" s="601">
        <v>11</v>
      </c>
      <c r="L10" s="601">
        <v>12</v>
      </c>
      <c r="M10" s="603" t="s">
        <v>15</v>
      </c>
    </row>
    <row r="11" spans="1:14" x14ac:dyDescent="0.2">
      <c r="A11" s="604" t="s">
        <v>61</v>
      </c>
      <c r="B11" s="1418"/>
      <c r="C11" s="1418"/>
      <c r="D11" s="1418"/>
      <c r="E11" s="1418"/>
      <c r="F11" s="1418"/>
      <c r="G11" s="1418"/>
      <c r="H11" s="1418"/>
      <c r="I11" s="1418"/>
      <c r="J11" s="1418"/>
      <c r="K11" s="1418"/>
      <c r="L11" s="1418"/>
      <c r="M11" s="1419"/>
    </row>
    <row r="12" spans="1:14" x14ac:dyDescent="0.2">
      <c r="A12" s="86" t="s">
        <v>256</v>
      </c>
      <c r="B12" s="1418"/>
      <c r="C12" s="1418"/>
      <c r="D12" s="1409">
        <v>0</v>
      </c>
      <c r="E12" s="1420">
        <v>0</v>
      </c>
      <c r="F12" s="1418">
        <f t="shared" ref="F12:F18" si="0">+C12+E12</f>
        <v>0</v>
      </c>
      <c r="G12" s="1418"/>
      <c r="H12" s="1418">
        <v>0</v>
      </c>
      <c r="I12" s="1418"/>
      <c r="J12" s="1418">
        <v>0</v>
      </c>
      <c r="K12" s="1418"/>
      <c r="L12" s="1418">
        <v>0</v>
      </c>
      <c r="M12" s="1419">
        <f t="shared" ref="M12:M18" si="1">+F12+H12+J12+L12</f>
        <v>0</v>
      </c>
      <c r="N12" s="7"/>
    </row>
    <row r="13" spans="1:14" x14ac:dyDescent="0.2">
      <c r="A13" s="86" t="s">
        <v>57</v>
      </c>
      <c r="B13" s="1418"/>
      <c r="C13" s="1418"/>
      <c r="D13" s="1409">
        <v>8</v>
      </c>
      <c r="E13" s="1420">
        <v>37063814</v>
      </c>
      <c r="F13" s="1418">
        <f t="shared" si="0"/>
        <v>37063814</v>
      </c>
      <c r="G13" s="1418" t="s">
        <v>80</v>
      </c>
      <c r="H13" s="1418">
        <v>0</v>
      </c>
      <c r="I13" s="1418"/>
      <c r="J13" s="1418">
        <v>0</v>
      </c>
      <c r="K13" s="1418"/>
      <c r="L13" s="1418">
        <v>0</v>
      </c>
      <c r="M13" s="1419">
        <f t="shared" si="1"/>
        <v>37063814</v>
      </c>
      <c r="N13" s="7"/>
    </row>
    <row r="14" spans="1:14" x14ac:dyDescent="0.2">
      <c r="A14" s="86" t="s">
        <v>81</v>
      </c>
      <c r="B14" s="1418"/>
      <c r="C14" s="1418"/>
      <c r="D14" s="1409">
        <v>51</v>
      </c>
      <c r="E14" s="1420">
        <v>135655701</v>
      </c>
      <c r="F14" s="1418">
        <f t="shared" si="0"/>
        <v>135655701</v>
      </c>
      <c r="G14" s="1418"/>
      <c r="H14" s="1418">
        <v>0</v>
      </c>
      <c r="I14" s="1418"/>
      <c r="J14" s="1418">
        <v>0</v>
      </c>
      <c r="K14" s="1418"/>
      <c r="L14" s="1418">
        <v>0</v>
      </c>
      <c r="M14" s="1419">
        <f t="shared" si="1"/>
        <v>135655701</v>
      </c>
      <c r="N14" s="7"/>
    </row>
    <row r="15" spans="1:14" x14ac:dyDescent="0.2">
      <c r="A15" s="86" t="s">
        <v>106</v>
      </c>
      <c r="B15" s="1418"/>
      <c r="C15" s="1418"/>
      <c r="D15" s="1409">
        <v>113</v>
      </c>
      <c r="E15" s="1420">
        <v>350645556</v>
      </c>
      <c r="F15" s="1418">
        <f t="shared" si="0"/>
        <v>350645556</v>
      </c>
      <c r="G15" s="1418"/>
      <c r="H15" s="1418">
        <v>0</v>
      </c>
      <c r="I15" s="1418"/>
      <c r="J15" s="1418">
        <v>0</v>
      </c>
      <c r="K15" s="1418"/>
      <c r="L15" s="1418">
        <v>0</v>
      </c>
      <c r="M15" s="1419">
        <f t="shared" si="1"/>
        <v>350645556</v>
      </c>
      <c r="N15" s="7"/>
    </row>
    <row r="16" spans="1:14" x14ac:dyDescent="0.2">
      <c r="A16" s="86" t="s">
        <v>448</v>
      </c>
      <c r="B16" s="1418">
        <v>94</v>
      </c>
      <c r="C16" s="1418">
        <f>454576101-6557912</f>
        <v>448018189</v>
      </c>
      <c r="D16" s="1409">
        <v>0</v>
      </c>
      <c r="E16" s="1420">
        <v>0</v>
      </c>
      <c r="F16" s="1418">
        <f t="shared" si="0"/>
        <v>448018189</v>
      </c>
      <c r="G16" s="1418"/>
      <c r="H16" s="1418">
        <v>0</v>
      </c>
      <c r="I16" s="1418"/>
      <c r="J16" s="1418">
        <v>0</v>
      </c>
      <c r="K16" s="1418"/>
      <c r="L16" s="1418">
        <v>0</v>
      </c>
      <c r="M16" s="1419">
        <f t="shared" si="1"/>
        <v>448018189</v>
      </c>
      <c r="N16" s="7"/>
    </row>
    <row r="17" spans="1:18" x14ac:dyDescent="0.2">
      <c r="A17" s="86" t="s">
        <v>449</v>
      </c>
      <c r="B17" s="1418"/>
      <c r="C17" s="1418">
        <v>0</v>
      </c>
      <c r="D17" s="1409">
        <v>58</v>
      </c>
      <c r="E17" s="1420">
        <v>173302473</v>
      </c>
      <c r="F17" s="1418">
        <f t="shared" si="0"/>
        <v>173302473</v>
      </c>
      <c r="G17" s="1418"/>
      <c r="H17" s="1418">
        <v>0</v>
      </c>
      <c r="I17" s="1418"/>
      <c r="J17" s="1418">
        <v>0</v>
      </c>
      <c r="K17" s="1418"/>
      <c r="L17" s="1418">
        <v>0</v>
      </c>
      <c r="M17" s="1419">
        <f t="shared" si="1"/>
        <v>173302473</v>
      </c>
      <c r="N17" s="7"/>
    </row>
    <row r="18" spans="1:18" ht="13.5" thickBot="1" x14ac:dyDescent="0.25">
      <c r="A18" s="86" t="s">
        <v>53</v>
      </c>
      <c r="B18" s="1418"/>
      <c r="C18" s="1418"/>
      <c r="D18" s="1409">
        <v>1</v>
      </c>
      <c r="E18" s="1420">
        <v>8510334</v>
      </c>
      <c r="F18" s="1418">
        <f t="shared" si="0"/>
        <v>8510334</v>
      </c>
      <c r="G18" s="1418"/>
      <c r="H18" s="1418">
        <v>0</v>
      </c>
      <c r="I18" s="1418"/>
      <c r="J18" s="1418">
        <v>0</v>
      </c>
      <c r="K18" s="1418"/>
      <c r="L18" s="1418">
        <v>0</v>
      </c>
      <c r="M18" s="1419">
        <f t="shared" si="1"/>
        <v>8510334</v>
      </c>
      <c r="N18" s="7"/>
    </row>
    <row r="19" spans="1:18" s="4" customFormat="1" ht="13.5" thickBot="1" x14ac:dyDescent="0.25">
      <c r="A19" s="605" t="s">
        <v>59</v>
      </c>
      <c r="B19" s="1421">
        <f>SUM(B11:B18)</f>
        <v>94</v>
      </c>
      <c r="C19" s="1421">
        <f>SUM(C11:C18)</f>
        <v>448018189</v>
      </c>
      <c r="D19" s="1421">
        <f>SUM(D11:D18)</f>
        <v>231</v>
      </c>
      <c r="E19" s="1422">
        <f>SUM(E12:E18)</f>
        <v>705177878</v>
      </c>
      <c r="F19" s="1422">
        <f>SUM(F12:F18)</f>
        <v>1153196067</v>
      </c>
      <c r="G19" s="1421"/>
      <c r="H19" s="1421"/>
      <c r="I19" s="1422"/>
      <c r="J19" s="1422"/>
      <c r="K19" s="1421"/>
      <c r="L19" s="1421"/>
      <c r="M19" s="1421">
        <f>SUM(M12:M18)</f>
        <v>1153196067</v>
      </c>
      <c r="N19" s="26"/>
      <c r="O19" s="26"/>
      <c r="R19" s="26"/>
    </row>
    <row r="20" spans="1:18" x14ac:dyDescent="0.2">
      <c r="A20" s="606" t="s">
        <v>58</v>
      </c>
      <c r="B20" s="1403"/>
      <c r="C20" s="1403"/>
      <c r="D20" s="1403"/>
      <c r="E20" s="1423"/>
      <c r="F20" s="1403"/>
      <c r="G20" s="1403"/>
      <c r="H20" s="1403"/>
      <c r="I20" s="1403"/>
      <c r="J20" s="1403"/>
      <c r="K20" s="1403"/>
      <c r="L20" s="1403"/>
      <c r="M20" s="1142"/>
    </row>
    <row r="21" spans="1:18" x14ac:dyDescent="0.2">
      <c r="A21" s="86" t="s">
        <v>256</v>
      </c>
      <c r="B21" s="1391"/>
      <c r="C21" s="1391"/>
      <c r="D21" s="1391"/>
      <c r="E21" s="1391"/>
      <c r="F21" s="1391"/>
      <c r="G21" s="1409">
        <v>0</v>
      </c>
      <c r="H21" s="1409">
        <v>0</v>
      </c>
      <c r="I21" s="1391" t="s">
        <v>80</v>
      </c>
      <c r="J21" s="1391">
        <v>0</v>
      </c>
      <c r="K21" s="1391"/>
      <c r="L21" s="1391">
        <f t="shared" ref="L21:L27" si="2">+J21*1.0194</f>
        <v>0</v>
      </c>
      <c r="M21" s="1419">
        <f t="shared" ref="M21:M27" si="3">+F21+H21+J21+L21</f>
        <v>0</v>
      </c>
      <c r="N21" s="7"/>
    </row>
    <row r="22" spans="1:18" x14ac:dyDescent="0.2">
      <c r="A22" s="86" t="s">
        <v>57</v>
      </c>
      <c r="B22" s="1391"/>
      <c r="C22" s="1391"/>
      <c r="D22" s="1391"/>
      <c r="E22" s="1391" t="s">
        <v>80</v>
      </c>
      <c r="F22" s="1391"/>
      <c r="G22" s="1409">
        <v>23</v>
      </c>
      <c r="H22" s="1409">
        <v>65097411</v>
      </c>
      <c r="I22" s="1391" t="s">
        <v>80</v>
      </c>
      <c r="J22" s="1391">
        <v>0</v>
      </c>
      <c r="K22" s="1391"/>
      <c r="L22" s="1391">
        <f t="shared" si="2"/>
        <v>0</v>
      </c>
      <c r="M22" s="1419">
        <f t="shared" si="3"/>
        <v>65097411</v>
      </c>
      <c r="N22" s="7"/>
    </row>
    <row r="23" spans="1:18" x14ac:dyDescent="0.2">
      <c r="A23" s="86" t="s">
        <v>261</v>
      </c>
      <c r="B23" s="1391"/>
      <c r="C23" s="1391"/>
      <c r="D23" s="1391" t="s">
        <v>80</v>
      </c>
      <c r="E23" s="1391"/>
      <c r="F23" s="1391"/>
      <c r="G23" s="1409">
        <v>199</v>
      </c>
      <c r="H23" s="1409">
        <v>784720022</v>
      </c>
      <c r="I23" s="1391" t="s">
        <v>80</v>
      </c>
      <c r="J23" s="1391">
        <v>0</v>
      </c>
      <c r="K23" s="1391"/>
      <c r="L23" s="1391">
        <f t="shared" si="2"/>
        <v>0</v>
      </c>
      <c r="M23" s="1419">
        <f t="shared" si="3"/>
        <v>784720022</v>
      </c>
      <c r="N23" s="7"/>
    </row>
    <row r="24" spans="1:18" x14ac:dyDescent="0.2">
      <c r="A24" s="86" t="s">
        <v>257</v>
      </c>
      <c r="B24" s="1391"/>
      <c r="C24" s="1391"/>
      <c r="D24" s="1391"/>
      <c r="E24" s="1391"/>
      <c r="F24" s="1391"/>
      <c r="G24" s="1409">
        <v>0</v>
      </c>
      <c r="H24" s="1409">
        <v>0</v>
      </c>
      <c r="I24" s="1391"/>
      <c r="J24" s="1391">
        <v>0</v>
      </c>
      <c r="K24" s="1391"/>
      <c r="L24" s="1391">
        <f t="shared" si="2"/>
        <v>0</v>
      </c>
      <c r="M24" s="1419">
        <f t="shared" si="3"/>
        <v>0</v>
      </c>
      <c r="N24" s="7"/>
    </row>
    <row r="25" spans="1:18" x14ac:dyDescent="0.2">
      <c r="A25" s="86" t="s">
        <v>54</v>
      </c>
      <c r="B25" s="1391"/>
      <c r="C25" s="1391"/>
      <c r="D25" s="1391"/>
      <c r="E25" s="1391"/>
      <c r="F25" s="1391"/>
      <c r="G25" s="1409">
        <v>71</v>
      </c>
      <c r="H25" s="1409">
        <v>222809987</v>
      </c>
      <c r="I25" s="1391" t="s">
        <v>80</v>
      </c>
      <c r="J25" s="1391">
        <v>0</v>
      </c>
      <c r="K25" s="1391"/>
      <c r="L25" s="1391">
        <f t="shared" si="2"/>
        <v>0</v>
      </c>
      <c r="M25" s="1419">
        <f t="shared" si="3"/>
        <v>222809987</v>
      </c>
      <c r="N25" s="7"/>
    </row>
    <row r="26" spans="1:18" x14ac:dyDescent="0.2">
      <c r="A26" s="86" t="s">
        <v>83</v>
      </c>
      <c r="B26" s="1391"/>
      <c r="C26" s="1391"/>
      <c r="D26" s="1391"/>
      <c r="E26" s="1391"/>
      <c r="F26" s="1391"/>
      <c r="G26" s="1409">
        <v>30</v>
      </c>
      <c r="H26" s="1409">
        <v>122915683</v>
      </c>
      <c r="I26" s="1391" t="s">
        <v>80</v>
      </c>
      <c r="J26" s="1391">
        <v>0</v>
      </c>
      <c r="K26" s="1391"/>
      <c r="L26" s="1391">
        <f t="shared" si="2"/>
        <v>0</v>
      </c>
      <c r="M26" s="1419">
        <f t="shared" si="3"/>
        <v>122915683</v>
      </c>
      <c r="N26" s="7"/>
    </row>
    <row r="27" spans="1:18" ht="13.5" thickBot="1" x14ac:dyDescent="0.25">
      <c r="A27" s="607" t="s">
        <v>53</v>
      </c>
      <c r="B27" s="1396"/>
      <c r="C27" s="1396"/>
      <c r="D27" s="1396"/>
      <c r="E27" s="1396"/>
      <c r="F27" s="1396"/>
      <c r="G27" s="1424">
        <v>2</v>
      </c>
      <c r="H27" s="1424">
        <v>21552274</v>
      </c>
      <c r="I27" s="1396" t="s">
        <v>80</v>
      </c>
      <c r="J27" s="1396">
        <v>0</v>
      </c>
      <c r="K27" s="1396"/>
      <c r="L27" s="1396">
        <f t="shared" si="2"/>
        <v>0</v>
      </c>
      <c r="M27" s="1425">
        <f t="shared" si="3"/>
        <v>21552274</v>
      </c>
      <c r="N27" s="7"/>
    </row>
    <row r="28" spans="1:18" s="4" customFormat="1" ht="13.5" thickBot="1" x14ac:dyDescent="0.25">
      <c r="A28" s="605" t="s">
        <v>52</v>
      </c>
      <c r="B28" s="1421"/>
      <c r="C28" s="1421"/>
      <c r="D28" s="1421"/>
      <c r="E28" s="1421"/>
      <c r="F28" s="1421"/>
      <c r="G28" s="1422">
        <f>SUM(G21:G27)</f>
        <v>325</v>
      </c>
      <c r="H28" s="1422">
        <f>SUM(H21:H27)</f>
        <v>1217095377</v>
      </c>
      <c r="I28" s="1422">
        <f>SUM(I21:I27)</f>
        <v>0</v>
      </c>
      <c r="J28" s="1421"/>
      <c r="K28" s="1421"/>
      <c r="L28" s="1421"/>
      <c r="M28" s="1421">
        <f>SUM(M21:M27)</f>
        <v>1217095377</v>
      </c>
      <c r="N28" s="26"/>
      <c r="O28" s="26"/>
      <c r="R28" s="26"/>
    </row>
    <row r="29" spans="1:18" x14ac:dyDescent="0.2">
      <c r="A29" s="608" t="s">
        <v>51</v>
      </c>
      <c r="B29" s="1403"/>
      <c r="C29" s="1403"/>
      <c r="D29" s="1403"/>
      <c r="E29" s="1403"/>
      <c r="F29" s="1403"/>
      <c r="G29" s="1403"/>
      <c r="H29" s="1403"/>
      <c r="I29" s="1403"/>
      <c r="J29" s="1403"/>
      <c r="K29" s="1403"/>
      <c r="L29" s="1403"/>
      <c r="M29" s="1142"/>
    </row>
    <row r="30" spans="1:18" x14ac:dyDescent="0.2">
      <c r="A30" s="86" t="s">
        <v>262</v>
      </c>
      <c r="B30" s="1391"/>
      <c r="C30" s="1391"/>
      <c r="D30" s="1391"/>
      <c r="E30" s="1391"/>
      <c r="F30" s="1391"/>
      <c r="G30" s="1391"/>
      <c r="H30" s="1391"/>
      <c r="I30" s="1409">
        <v>8</v>
      </c>
      <c r="J30" s="1237">
        <v>50864663</v>
      </c>
      <c r="K30" s="1391" t="s">
        <v>80</v>
      </c>
      <c r="L30" s="1391">
        <v>0</v>
      </c>
      <c r="M30" s="1419">
        <f t="shared" ref="M30:M43" si="4">+F30+H30+J30+L30</f>
        <v>50864663</v>
      </c>
      <c r="N30" s="7"/>
    </row>
    <row r="31" spans="1:18" x14ac:dyDescent="0.2">
      <c r="A31" s="86" t="s">
        <v>50</v>
      </c>
      <c r="B31" s="1391"/>
      <c r="C31" s="1391"/>
      <c r="D31" s="1391"/>
      <c r="E31" s="1391"/>
      <c r="F31" s="1391"/>
      <c r="G31" s="1391"/>
      <c r="H31" s="1391"/>
      <c r="I31" s="1409">
        <v>16</v>
      </c>
      <c r="J31" s="1237">
        <f>15252640+23755692</f>
        <v>39008332</v>
      </c>
      <c r="K31" s="1391" t="s">
        <v>80</v>
      </c>
      <c r="L31" s="1391">
        <v>0</v>
      </c>
      <c r="M31" s="1419">
        <f t="shared" si="4"/>
        <v>39008332</v>
      </c>
      <c r="N31" s="7"/>
    </row>
    <row r="32" spans="1:18" x14ac:dyDescent="0.2">
      <c r="A32" s="86" t="s">
        <v>47</v>
      </c>
      <c r="B32" s="1391"/>
      <c r="C32" s="1391"/>
      <c r="D32" s="1391"/>
      <c r="E32" s="1391"/>
      <c r="F32" s="1391"/>
      <c r="G32" s="1391"/>
      <c r="H32" s="1426"/>
      <c r="I32" s="1409">
        <v>152</v>
      </c>
      <c r="J32" s="1237">
        <v>336686406</v>
      </c>
      <c r="K32" s="1391" t="s">
        <v>80</v>
      </c>
      <c r="L32" s="1391">
        <v>0</v>
      </c>
      <c r="M32" s="1419">
        <f t="shared" si="4"/>
        <v>336686406</v>
      </c>
      <c r="N32" s="7"/>
    </row>
    <row r="33" spans="1:20" x14ac:dyDescent="0.2">
      <c r="A33" s="86" t="s">
        <v>48</v>
      </c>
      <c r="B33" s="1391"/>
      <c r="C33" s="1391"/>
      <c r="D33" s="1391"/>
      <c r="E33" s="1391"/>
      <c r="F33" s="1391"/>
      <c r="G33" s="1391"/>
      <c r="H33" s="1391"/>
      <c r="I33" s="1409">
        <v>10</v>
      </c>
      <c r="J33" s="1237">
        <v>49414639</v>
      </c>
      <c r="K33" s="1391" t="s">
        <v>80</v>
      </c>
      <c r="L33" s="1391">
        <v>0</v>
      </c>
      <c r="M33" s="1419">
        <f t="shared" si="4"/>
        <v>49414639</v>
      </c>
      <c r="N33" s="7"/>
    </row>
    <row r="34" spans="1:20" x14ac:dyDescent="0.2">
      <c r="A34" s="86" t="s">
        <v>46</v>
      </c>
      <c r="B34" s="1391"/>
      <c r="C34" s="1391"/>
      <c r="D34" s="1391"/>
      <c r="E34" s="1391"/>
      <c r="F34" s="1391"/>
      <c r="G34" s="1391"/>
      <c r="H34" s="1391"/>
      <c r="I34" s="1409">
        <v>8</v>
      </c>
      <c r="J34" s="1237">
        <v>19726306</v>
      </c>
      <c r="K34" s="1391" t="s">
        <v>80</v>
      </c>
      <c r="L34" s="1391">
        <v>0</v>
      </c>
      <c r="M34" s="1419">
        <f t="shared" si="4"/>
        <v>19726306</v>
      </c>
      <c r="N34" s="7"/>
    </row>
    <row r="35" spans="1:20" x14ac:dyDescent="0.2">
      <c r="A35" s="86" t="s">
        <v>90</v>
      </c>
      <c r="B35" s="1391"/>
      <c r="C35" s="1391"/>
      <c r="D35" s="1391"/>
      <c r="E35" s="1391"/>
      <c r="F35" s="1391"/>
      <c r="G35" s="1391"/>
      <c r="H35" s="1391"/>
      <c r="I35" s="1409">
        <v>1</v>
      </c>
      <c r="J35" s="1237">
        <v>9217447</v>
      </c>
      <c r="K35" s="1391" t="s">
        <v>80</v>
      </c>
      <c r="L35" s="1391">
        <v>0</v>
      </c>
      <c r="M35" s="1419">
        <f t="shared" si="4"/>
        <v>9217447</v>
      </c>
      <c r="N35" s="7"/>
    </row>
    <row r="36" spans="1:20" x14ac:dyDescent="0.2">
      <c r="A36" s="86" t="s">
        <v>45</v>
      </c>
      <c r="B36" s="1391"/>
      <c r="C36" s="1391"/>
      <c r="D36" s="1391"/>
      <c r="E36" s="1391"/>
      <c r="F36" s="1391"/>
      <c r="G36" s="1391"/>
      <c r="H36" s="1391"/>
      <c r="I36" s="1409">
        <v>30</v>
      </c>
      <c r="J36" s="1237">
        <v>68724584</v>
      </c>
      <c r="K36" s="1391" t="s">
        <v>80</v>
      </c>
      <c r="L36" s="1391">
        <v>0</v>
      </c>
      <c r="M36" s="1419">
        <f t="shared" si="4"/>
        <v>68724584</v>
      </c>
      <c r="N36" s="7"/>
    </row>
    <row r="37" spans="1:20" x14ac:dyDescent="0.2">
      <c r="A37" s="86" t="s">
        <v>39</v>
      </c>
      <c r="B37" s="1391"/>
      <c r="C37" s="1391"/>
      <c r="D37" s="1391"/>
      <c r="E37" s="1391"/>
      <c r="F37" s="1391"/>
      <c r="G37" s="1391"/>
      <c r="H37" s="1391"/>
      <c r="I37" s="1409">
        <v>2</v>
      </c>
      <c r="J37" s="1237">
        <v>4820709</v>
      </c>
      <c r="K37" s="1391" t="s">
        <v>80</v>
      </c>
      <c r="L37" s="1391">
        <v>0</v>
      </c>
      <c r="M37" s="1419">
        <f t="shared" si="4"/>
        <v>4820709</v>
      </c>
      <c r="N37" s="7"/>
    </row>
    <row r="38" spans="1:20" x14ac:dyDescent="0.2">
      <c r="A38" s="86" t="s">
        <v>84</v>
      </c>
      <c r="B38" s="1391"/>
      <c r="C38" s="1391"/>
      <c r="D38" s="1391"/>
      <c r="E38" s="1391"/>
      <c r="F38" s="1391"/>
      <c r="G38" s="1391"/>
      <c r="H38" s="1391"/>
      <c r="I38" s="1409">
        <v>0</v>
      </c>
      <c r="J38" s="1237">
        <v>0</v>
      </c>
      <c r="K38" s="1391" t="s">
        <v>80</v>
      </c>
      <c r="L38" s="1391">
        <v>0</v>
      </c>
      <c r="M38" s="1419">
        <f t="shared" si="4"/>
        <v>0</v>
      </c>
      <c r="N38" s="7"/>
    </row>
    <row r="39" spans="1:20" x14ac:dyDescent="0.2">
      <c r="A39" s="86" t="s">
        <v>86</v>
      </c>
      <c r="B39" s="1391"/>
      <c r="C39" s="1391"/>
      <c r="D39" s="1391"/>
      <c r="E39" s="1391"/>
      <c r="F39" s="1391"/>
      <c r="G39" s="1391"/>
      <c r="H39" s="1391"/>
      <c r="I39" s="1409">
        <v>61</v>
      </c>
      <c r="J39" s="1237">
        <v>174871357</v>
      </c>
      <c r="K39" s="1391" t="s">
        <v>80</v>
      </c>
      <c r="L39" s="1391">
        <v>0</v>
      </c>
      <c r="M39" s="1419">
        <f t="shared" si="4"/>
        <v>174871357</v>
      </c>
      <c r="N39" s="7"/>
      <c r="T39" s="8" t="s">
        <v>80</v>
      </c>
    </row>
    <row r="40" spans="1:20" x14ac:dyDescent="0.2">
      <c r="A40" s="86" t="s">
        <v>450</v>
      </c>
      <c r="B40" s="1391"/>
      <c r="C40" s="1391"/>
      <c r="D40" s="1391"/>
      <c r="E40" s="1391"/>
      <c r="F40" s="1391"/>
      <c r="G40" s="1391"/>
      <c r="H40" s="1391"/>
      <c r="I40" s="1409">
        <v>0</v>
      </c>
      <c r="J40" s="1237">
        <v>0</v>
      </c>
      <c r="K40" s="1391" t="s">
        <v>80</v>
      </c>
      <c r="L40" s="1391">
        <v>0</v>
      </c>
      <c r="M40" s="1419">
        <f t="shared" si="4"/>
        <v>0</v>
      </c>
      <c r="N40" s="7"/>
    </row>
    <row r="41" spans="1:20" x14ac:dyDescent="0.2">
      <c r="A41" s="86" t="s">
        <v>85</v>
      </c>
      <c r="B41" s="1391"/>
      <c r="C41" s="1391"/>
      <c r="D41" s="1391"/>
      <c r="E41" s="1391"/>
      <c r="F41" s="1391"/>
      <c r="G41" s="1391"/>
      <c r="H41" s="1391"/>
      <c r="I41" s="1409">
        <v>9</v>
      </c>
      <c r="J41" s="1237">
        <v>16155552</v>
      </c>
      <c r="K41" s="1391" t="s">
        <v>80</v>
      </c>
      <c r="L41" s="1391">
        <v>0</v>
      </c>
      <c r="M41" s="1419">
        <f t="shared" si="4"/>
        <v>16155552</v>
      </c>
      <c r="N41" s="7"/>
    </row>
    <row r="42" spans="1:20" x14ac:dyDescent="0.2">
      <c r="A42" s="607" t="s">
        <v>42</v>
      </c>
      <c r="B42" s="1396"/>
      <c r="C42" s="1396"/>
      <c r="D42" s="1396"/>
      <c r="E42" s="1396"/>
      <c r="F42" s="1396"/>
      <c r="G42" s="1396"/>
      <c r="H42" s="1396"/>
      <c r="I42" s="1424">
        <v>0</v>
      </c>
      <c r="J42" s="1427">
        <v>0</v>
      </c>
      <c r="K42" s="1391" t="s">
        <v>80</v>
      </c>
      <c r="L42" s="1396">
        <v>0</v>
      </c>
      <c r="M42" s="1425">
        <f t="shared" si="4"/>
        <v>0</v>
      </c>
      <c r="N42" s="7"/>
    </row>
    <row r="43" spans="1:20" ht="13.5" thickBot="1" x14ac:dyDescent="0.25">
      <c r="A43" s="607" t="s">
        <v>40</v>
      </c>
      <c r="B43" s="1396"/>
      <c r="C43" s="1396"/>
      <c r="D43" s="1396"/>
      <c r="E43" s="1396"/>
      <c r="F43" s="1396"/>
      <c r="G43" s="1396"/>
      <c r="H43" s="1396"/>
      <c r="I43" s="1424">
        <v>28</v>
      </c>
      <c r="J43" s="1427">
        <v>96187594</v>
      </c>
      <c r="K43" s="1391" t="s">
        <v>80</v>
      </c>
      <c r="L43" s="1396">
        <v>0</v>
      </c>
      <c r="M43" s="1425">
        <f t="shared" si="4"/>
        <v>96187594</v>
      </c>
      <c r="N43" s="7"/>
    </row>
    <row r="44" spans="1:20" s="4" customFormat="1" ht="13.5" thickBot="1" x14ac:dyDescent="0.25">
      <c r="A44" s="605" t="s">
        <v>38</v>
      </c>
      <c r="B44" s="1421"/>
      <c r="C44" s="1421"/>
      <c r="D44" s="1421"/>
      <c r="E44" s="1421"/>
      <c r="F44" s="1421"/>
      <c r="G44" s="1421"/>
      <c r="H44" s="1421"/>
      <c r="I44" s="1422">
        <f>SUM(I30:I43)</f>
        <v>325</v>
      </c>
      <c r="J44" s="1421">
        <f>SUM(J30:J43)</f>
        <v>865677589</v>
      </c>
      <c r="K44" s="1422">
        <f>SUM(K30:K43)</f>
        <v>0</v>
      </c>
      <c r="L44" s="1421"/>
      <c r="M44" s="1421">
        <f>SUM(M30:M43)</f>
        <v>865677589</v>
      </c>
      <c r="N44" s="26"/>
      <c r="O44" s="26"/>
      <c r="R44" s="26"/>
    </row>
    <row r="45" spans="1:20" x14ac:dyDescent="0.2">
      <c r="A45" s="606" t="s">
        <v>37</v>
      </c>
      <c r="B45" s="1403"/>
      <c r="C45" s="1403"/>
      <c r="D45" s="1403"/>
      <c r="E45" s="1403"/>
      <c r="F45" s="1403"/>
      <c r="G45" s="1403"/>
      <c r="H45" s="1403"/>
      <c r="I45" s="1403"/>
      <c r="J45" s="1403"/>
      <c r="K45" s="1403"/>
      <c r="L45" s="1403"/>
      <c r="M45" s="1142"/>
    </row>
    <row r="46" spans="1:20" ht="13.5" thickBot="1" x14ac:dyDescent="0.25">
      <c r="A46" s="607" t="s">
        <v>258</v>
      </c>
      <c r="B46" s="1396"/>
      <c r="C46" s="1396"/>
      <c r="D46" s="1396"/>
      <c r="E46" s="1396"/>
      <c r="F46" s="1396"/>
      <c r="G46" s="1396"/>
      <c r="H46" s="1396"/>
      <c r="I46" s="1396"/>
      <c r="J46" s="1396"/>
      <c r="K46" s="1424">
        <v>325</v>
      </c>
      <c r="L46" s="1428">
        <f>202282518-14283</f>
        <v>202268235</v>
      </c>
      <c r="M46" s="1126">
        <f>+L46</f>
        <v>202268235</v>
      </c>
      <c r="N46" s="7"/>
    </row>
    <row r="47" spans="1:20" ht="13.5" thickBot="1" x14ac:dyDescent="0.25">
      <c r="A47" s="605" t="s">
        <v>34</v>
      </c>
      <c r="B47" s="1421"/>
      <c r="C47" s="1421"/>
      <c r="D47" s="1421"/>
      <c r="E47" s="1421"/>
      <c r="F47" s="1421"/>
      <c r="G47" s="1421"/>
      <c r="H47" s="1421"/>
      <c r="I47" s="1421"/>
      <c r="J47" s="1421"/>
      <c r="K47" s="1422">
        <f>+K46</f>
        <v>325</v>
      </c>
      <c r="L47" s="1421">
        <f>+L46</f>
        <v>202268235</v>
      </c>
      <c r="M47" s="1421">
        <f>+M46</f>
        <v>202268235</v>
      </c>
      <c r="O47" s="26"/>
      <c r="P47" s="7"/>
      <c r="R47" s="26"/>
    </row>
    <row r="48" spans="1:20" ht="17.25" customHeight="1" thickBot="1" x14ac:dyDescent="0.25">
      <c r="A48" s="609" t="s">
        <v>33</v>
      </c>
      <c r="B48" s="1429">
        <f t="shared" ref="B48:M48" si="5">+B19+B28+B44+B47</f>
        <v>94</v>
      </c>
      <c r="C48" s="1429">
        <f t="shared" si="5"/>
        <v>448018189</v>
      </c>
      <c r="D48" s="1429">
        <f t="shared" si="5"/>
        <v>231</v>
      </c>
      <c r="E48" s="1429">
        <f t="shared" si="5"/>
        <v>705177878</v>
      </c>
      <c r="F48" s="1429">
        <f t="shared" si="5"/>
        <v>1153196067</v>
      </c>
      <c r="G48" s="1429">
        <f t="shared" si="5"/>
        <v>325</v>
      </c>
      <c r="H48" s="1429">
        <f t="shared" si="5"/>
        <v>1217095377</v>
      </c>
      <c r="I48" s="1429">
        <f t="shared" si="5"/>
        <v>325</v>
      </c>
      <c r="J48" s="1429">
        <f t="shared" si="5"/>
        <v>865677589</v>
      </c>
      <c r="K48" s="1429">
        <f t="shared" si="5"/>
        <v>325</v>
      </c>
      <c r="L48" s="1429">
        <f t="shared" si="5"/>
        <v>202268235</v>
      </c>
      <c r="M48" s="1429">
        <f t="shared" si="5"/>
        <v>3438237268</v>
      </c>
      <c r="N48" s="7"/>
      <c r="O48" s="83"/>
      <c r="P48" s="610"/>
      <c r="R48" s="26"/>
    </row>
    <row r="49" spans="1:18" s="3" customFormat="1" ht="24.75" customHeight="1" x14ac:dyDescent="0.2">
      <c r="A49" s="2002" t="s">
        <v>451</v>
      </c>
      <c r="B49" s="2002"/>
      <c r="C49" s="2002"/>
      <c r="D49" s="2002"/>
      <c r="E49" s="2002"/>
      <c r="F49" s="2002"/>
      <c r="G49" s="2002"/>
      <c r="H49" s="2002"/>
      <c r="I49" s="2002"/>
      <c r="J49" s="2002"/>
      <c r="K49" s="2002"/>
      <c r="L49" s="2002"/>
      <c r="M49" s="2002"/>
      <c r="N49" s="611"/>
      <c r="O49" s="83"/>
      <c r="R49" s="83"/>
    </row>
    <row r="50" spans="1:18" s="3" customFormat="1" ht="16.5" customHeight="1" x14ac:dyDescent="0.2">
      <c r="B50" s="83"/>
      <c r="C50" s="83"/>
      <c r="D50" s="83"/>
      <c r="E50" s="83"/>
      <c r="F50" s="83"/>
      <c r="G50" s="83"/>
      <c r="H50" s="83"/>
      <c r="I50" s="83"/>
      <c r="J50" s="83"/>
      <c r="K50" s="83"/>
      <c r="L50" s="83"/>
      <c r="M50" s="83"/>
      <c r="N50" s="83"/>
      <c r="O50" s="83"/>
      <c r="R50" s="83"/>
    </row>
    <row r="51" spans="1:18" s="3" customFormat="1" ht="11.25" customHeight="1" x14ac:dyDescent="0.2">
      <c r="A51" s="83"/>
      <c r="B51" s="83"/>
      <c r="C51" s="83"/>
      <c r="D51" s="83"/>
      <c r="E51" s="83"/>
      <c r="F51" s="83"/>
      <c r="G51" s="83"/>
      <c r="H51" s="612"/>
      <c r="I51" s="83"/>
      <c r="J51" s="83"/>
      <c r="O51" s="83"/>
      <c r="P51" s="83"/>
      <c r="R51" s="83"/>
    </row>
    <row r="52" spans="1:18" s="3" customFormat="1" x14ac:dyDescent="0.2">
      <c r="A52" s="83" t="s">
        <v>452</v>
      </c>
      <c r="C52" s="83" t="s">
        <v>453</v>
      </c>
      <c r="D52" s="83"/>
      <c r="F52" s="83"/>
      <c r="G52" s="83" t="s">
        <v>260</v>
      </c>
      <c r="H52" s="83"/>
      <c r="J52" s="83" t="s">
        <v>454</v>
      </c>
      <c r="K52" s="83"/>
      <c r="L52" s="613"/>
      <c r="O52" s="83"/>
      <c r="R52" s="83"/>
    </row>
    <row r="53" spans="1:18" s="3" customFormat="1" x14ac:dyDescent="0.2">
      <c r="A53" s="83" t="s">
        <v>455</v>
      </c>
      <c r="C53" s="83" t="s">
        <v>456</v>
      </c>
      <c r="D53" s="83"/>
      <c r="F53" s="83"/>
      <c r="G53" s="83" t="s">
        <v>457</v>
      </c>
      <c r="H53" s="83"/>
      <c r="J53" s="83" t="s">
        <v>259</v>
      </c>
      <c r="K53" s="83"/>
      <c r="L53" s="613"/>
      <c r="O53" s="83"/>
      <c r="R53" s="83"/>
    </row>
    <row r="54" spans="1:18" x14ac:dyDescent="0.2">
      <c r="N54" s="7"/>
    </row>
    <row r="55" spans="1:18" x14ac:dyDescent="0.2">
      <c r="N55" s="7"/>
    </row>
    <row r="56" spans="1:18" x14ac:dyDescent="0.2">
      <c r="N56" s="7"/>
    </row>
  </sheetData>
  <sortState ref="A12:WVZ18">
    <sortCondition ref="A12:A18"/>
  </sortState>
  <mergeCells count="16">
    <mergeCell ref="B1:M1"/>
    <mergeCell ref="B2:M2"/>
    <mergeCell ref="B3:M3"/>
    <mergeCell ref="B4:M4"/>
    <mergeCell ref="K7:L7"/>
    <mergeCell ref="M7:M9"/>
    <mergeCell ref="B8:C8"/>
    <mergeCell ref="D8:E8"/>
    <mergeCell ref="F8:F9"/>
    <mergeCell ref="A49:M49"/>
    <mergeCell ref="K8:L8"/>
    <mergeCell ref="A6:M6"/>
    <mergeCell ref="A7:A9"/>
    <mergeCell ref="B7:F7"/>
    <mergeCell ref="G7:H8"/>
    <mergeCell ref="I7:J8"/>
  </mergeCells>
  <phoneticPr fontId="6" type="noConversion"/>
  <pageMargins left="0.75" right="0.75" top="1" bottom="1" header="0" footer="0"/>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F56"/>
  <sheetViews>
    <sheetView topLeftCell="O5" workbookViewId="0">
      <selection activeCell="T23" sqref="T23"/>
    </sheetView>
  </sheetViews>
  <sheetFormatPr baseColWidth="10" defaultColWidth="14" defaultRowHeight="12.75" x14ac:dyDescent="0.2"/>
  <cols>
    <col min="1" max="1" width="45.85546875" style="635" hidden="1" customWidth="1"/>
    <col min="2" max="2" width="14" style="635" hidden="1" customWidth="1"/>
    <col min="3" max="3" width="14.7109375" style="635" hidden="1" customWidth="1"/>
    <col min="4" max="4" width="14" style="635" hidden="1" customWidth="1"/>
    <col min="5" max="5" width="14.85546875" style="635" hidden="1" customWidth="1"/>
    <col min="6" max="6" width="18.28515625" style="635" hidden="1" customWidth="1"/>
    <col min="7" max="7" width="14" style="635" hidden="1" customWidth="1"/>
    <col min="8" max="8" width="14.85546875" style="635" hidden="1" customWidth="1"/>
    <col min="9" max="9" width="14" style="635" hidden="1" customWidth="1"/>
    <col min="10" max="10" width="14.85546875" style="635" hidden="1" customWidth="1"/>
    <col min="11" max="11" width="14" style="635" hidden="1" customWidth="1"/>
    <col min="12" max="12" width="15" style="635" hidden="1" customWidth="1"/>
    <col min="13" max="13" width="17.5703125" style="635" hidden="1" customWidth="1"/>
    <col min="14" max="14" width="0" style="635" hidden="1" customWidth="1"/>
    <col min="15" max="15" width="29.140625" style="635" bestFit="1" customWidth="1"/>
    <col min="16" max="16" width="6.140625" style="635" customWidth="1"/>
    <col min="17" max="17" width="13.7109375" style="635" customWidth="1"/>
    <col min="18" max="18" width="6.7109375" style="635" customWidth="1"/>
    <col min="19" max="19" width="13.140625" style="635" customWidth="1"/>
    <col min="20" max="20" width="13.85546875" style="635" customWidth="1"/>
    <col min="21" max="21" width="7.85546875" style="635" customWidth="1"/>
    <col min="22" max="22" width="13.42578125" style="635" customWidth="1"/>
    <col min="23" max="23" width="6.7109375" style="635" customWidth="1"/>
    <col min="24" max="24" width="13.140625" style="635" customWidth="1"/>
    <col min="25" max="25" width="6.7109375" style="635" customWidth="1"/>
    <col min="26" max="26" width="13.28515625" style="635" customWidth="1"/>
    <col min="27" max="27" width="15" style="635" customWidth="1"/>
    <col min="28" max="28" width="14.140625" style="635" bestFit="1" customWidth="1"/>
    <col min="29" max="29" width="12.140625" style="635" customWidth="1"/>
    <col min="30" max="30" width="15.140625" style="635" customWidth="1"/>
    <col min="31" max="31" width="14.7109375" style="635" bestFit="1" customWidth="1"/>
    <col min="32" max="256" width="14" style="635"/>
    <col min="257" max="270" width="0" style="635" hidden="1" customWidth="1"/>
    <col min="271" max="271" width="29.140625" style="635" bestFit="1" customWidth="1"/>
    <col min="272" max="272" width="6.140625" style="635" customWidth="1"/>
    <col min="273" max="273" width="13.7109375" style="635" customWidth="1"/>
    <col min="274" max="274" width="6.7109375" style="635" customWidth="1"/>
    <col min="275" max="275" width="13.140625" style="635" customWidth="1"/>
    <col min="276" max="276" width="13.85546875" style="635" customWidth="1"/>
    <col min="277" max="277" width="7.85546875" style="635" customWidth="1"/>
    <col min="278" max="278" width="13.42578125" style="635" customWidth="1"/>
    <col min="279" max="279" width="6.7109375" style="635" customWidth="1"/>
    <col min="280" max="280" width="13.140625" style="635" customWidth="1"/>
    <col min="281" max="281" width="6.7109375" style="635" customWidth="1"/>
    <col min="282" max="282" width="13.28515625" style="635" customWidth="1"/>
    <col min="283" max="283" width="15" style="635" customWidth="1"/>
    <col min="284" max="284" width="14.140625" style="635" bestFit="1" customWidth="1"/>
    <col min="285" max="285" width="12.140625" style="635" customWidth="1"/>
    <col min="286" max="286" width="15.140625" style="635" customWidth="1"/>
    <col min="287" max="287" width="14.7109375" style="635" bestFit="1" customWidth="1"/>
    <col min="288" max="512" width="14" style="635"/>
    <col min="513" max="526" width="0" style="635" hidden="1" customWidth="1"/>
    <col min="527" max="527" width="29.140625" style="635" bestFit="1" customWidth="1"/>
    <col min="528" max="528" width="6.140625" style="635" customWidth="1"/>
    <col min="529" max="529" width="13.7109375" style="635" customWidth="1"/>
    <col min="530" max="530" width="6.7109375" style="635" customWidth="1"/>
    <col min="531" max="531" width="13.140625" style="635" customWidth="1"/>
    <col min="532" max="532" width="13.85546875" style="635" customWidth="1"/>
    <col min="533" max="533" width="7.85546875" style="635" customWidth="1"/>
    <col min="534" max="534" width="13.42578125" style="635" customWidth="1"/>
    <col min="535" max="535" width="6.7109375" style="635" customWidth="1"/>
    <col min="536" max="536" width="13.140625" style="635" customWidth="1"/>
    <col min="537" max="537" width="6.7109375" style="635" customWidth="1"/>
    <col min="538" max="538" width="13.28515625" style="635" customWidth="1"/>
    <col min="539" max="539" width="15" style="635" customWidth="1"/>
    <col min="540" max="540" width="14.140625" style="635" bestFit="1" customWidth="1"/>
    <col min="541" max="541" width="12.140625" style="635" customWidth="1"/>
    <col min="542" max="542" width="15.140625" style="635" customWidth="1"/>
    <col min="543" max="543" width="14.7109375" style="635" bestFit="1" customWidth="1"/>
    <col min="544" max="768" width="14" style="635"/>
    <col min="769" max="782" width="0" style="635" hidden="1" customWidth="1"/>
    <col min="783" max="783" width="29.140625" style="635" bestFit="1" customWidth="1"/>
    <col min="784" max="784" width="6.140625" style="635" customWidth="1"/>
    <col min="785" max="785" width="13.7109375" style="635" customWidth="1"/>
    <col min="786" max="786" width="6.7109375" style="635" customWidth="1"/>
    <col min="787" max="787" width="13.140625" style="635" customWidth="1"/>
    <col min="788" max="788" width="13.85546875" style="635" customWidth="1"/>
    <col min="789" max="789" width="7.85546875" style="635" customWidth="1"/>
    <col min="790" max="790" width="13.42578125" style="635" customWidth="1"/>
    <col min="791" max="791" width="6.7109375" style="635" customWidth="1"/>
    <col min="792" max="792" width="13.140625" style="635" customWidth="1"/>
    <col min="793" max="793" width="6.7109375" style="635" customWidth="1"/>
    <col min="794" max="794" width="13.28515625" style="635" customWidth="1"/>
    <col min="795" max="795" width="15" style="635" customWidth="1"/>
    <col min="796" max="796" width="14.140625" style="635" bestFit="1" customWidth="1"/>
    <col min="797" max="797" width="12.140625" style="635" customWidth="1"/>
    <col min="798" max="798" width="15.140625" style="635" customWidth="1"/>
    <col min="799" max="799" width="14.7109375" style="635" bestFit="1" customWidth="1"/>
    <col min="800" max="1024" width="14" style="635"/>
    <col min="1025" max="1038" width="0" style="635" hidden="1" customWidth="1"/>
    <col min="1039" max="1039" width="29.140625" style="635" bestFit="1" customWidth="1"/>
    <col min="1040" max="1040" width="6.140625" style="635" customWidth="1"/>
    <col min="1041" max="1041" width="13.7109375" style="635" customWidth="1"/>
    <col min="1042" max="1042" width="6.7109375" style="635" customWidth="1"/>
    <col min="1043" max="1043" width="13.140625" style="635" customWidth="1"/>
    <col min="1044" max="1044" width="13.85546875" style="635" customWidth="1"/>
    <col min="1045" max="1045" width="7.85546875" style="635" customWidth="1"/>
    <col min="1046" max="1046" width="13.42578125" style="635" customWidth="1"/>
    <col min="1047" max="1047" width="6.7109375" style="635" customWidth="1"/>
    <col min="1048" max="1048" width="13.140625" style="635" customWidth="1"/>
    <col min="1049" max="1049" width="6.7109375" style="635" customWidth="1"/>
    <col min="1050" max="1050" width="13.28515625" style="635" customWidth="1"/>
    <col min="1051" max="1051" width="15" style="635" customWidth="1"/>
    <col min="1052" max="1052" width="14.140625" style="635" bestFit="1" customWidth="1"/>
    <col min="1053" max="1053" width="12.140625" style="635" customWidth="1"/>
    <col min="1054" max="1054" width="15.140625" style="635" customWidth="1"/>
    <col min="1055" max="1055" width="14.7109375" style="635" bestFit="1" customWidth="1"/>
    <col min="1056" max="1280" width="14" style="635"/>
    <col min="1281" max="1294" width="0" style="635" hidden="1" customWidth="1"/>
    <col min="1295" max="1295" width="29.140625" style="635" bestFit="1" customWidth="1"/>
    <col min="1296" max="1296" width="6.140625" style="635" customWidth="1"/>
    <col min="1297" max="1297" width="13.7109375" style="635" customWidth="1"/>
    <col min="1298" max="1298" width="6.7109375" style="635" customWidth="1"/>
    <col min="1299" max="1299" width="13.140625" style="635" customWidth="1"/>
    <col min="1300" max="1300" width="13.85546875" style="635" customWidth="1"/>
    <col min="1301" max="1301" width="7.85546875" style="635" customWidth="1"/>
    <col min="1302" max="1302" width="13.42578125" style="635" customWidth="1"/>
    <col min="1303" max="1303" width="6.7109375" style="635" customWidth="1"/>
    <col min="1304" max="1304" width="13.140625" style="635" customWidth="1"/>
    <col min="1305" max="1305" width="6.7109375" style="635" customWidth="1"/>
    <col min="1306" max="1306" width="13.28515625" style="635" customWidth="1"/>
    <col min="1307" max="1307" width="15" style="635" customWidth="1"/>
    <col min="1308" max="1308" width="14.140625" style="635" bestFit="1" customWidth="1"/>
    <col min="1309" max="1309" width="12.140625" style="635" customWidth="1"/>
    <col min="1310" max="1310" width="15.140625" style="635" customWidth="1"/>
    <col min="1311" max="1311" width="14.7109375" style="635" bestFit="1" customWidth="1"/>
    <col min="1312" max="1536" width="14" style="635"/>
    <col min="1537" max="1550" width="0" style="635" hidden="1" customWidth="1"/>
    <col min="1551" max="1551" width="29.140625" style="635" bestFit="1" customWidth="1"/>
    <col min="1552" max="1552" width="6.140625" style="635" customWidth="1"/>
    <col min="1553" max="1553" width="13.7109375" style="635" customWidth="1"/>
    <col min="1554" max="1554" width="6.7109375" style="635" customWidth="1"/>
    <col min="1555" max="1555" width="13.140625" style="635" customWidth="1"/>
    <col min="1556" max="1556" width="13.85546875" style="635" customWidth="1"/>
    <col min="1557" max="1557" width="7.85546875" style="635" customWidth="1"/>
    <col min="1558" max="1558" width="13.42578125" style="635" customWidth="1"/>
    <col min="1559" max="1559" width="6.7109375" style="635" customWidth="1"/>
    <col min="1560" max="1560" width="13.140625" style="635" customWidth="1"/>
    <col min="1561" max="1561" width="6.7109375" style="635" customWidth="1"/>
    <col min="1562" max="1562" width="13.28515625" style="635" customWidth="1"/>
    <col min="1563" max="1563" width="15" style="635" customWidth="1"/>
    <col min="1564" max="1564" width="14.140625" style="635" bestFit="1" customWidth="1"/>
    <col min="1565" max="1565" width="12.140625" style="635" customWidth="1"/>
    <col min="1566" max="1566" width="15.140625" style="635" customWidth="1"/>
    <col min="1567" max="1567" width="14.7109375" style="635" bestFit="1" customWidth="1"/>
    <col min="1568" max="1792" width="14" style="635"/>
    <col min="1793" max="1806" width="0" style="635" hidden="1" customWidth="1"/>
    <col min="1807" max="1807" width="29.140625" style="635" bestFit="1" customWidth="1"/>
    <col min="1808" max="1808" width="6.140625" style="635" customWidth="1"/>
    <col min="1809" max="1809" width="13.7109375" style="635" customWidth="1"/>
    <col min="1810" max="1810" width="6.7109375" style="635" customWidth="1"/>
    <col min="1811" max="1811" width="13.140625" style="635" customWidth="1"/>
    <col min="1812" max="1812" width="13.85546875" style="635" customWidth="1"/>
    <col min="1813" max="1813" width="7.85546875" style="635" customWidth="1"/>
    <col min="1814" max="1814" width="13.42578125" style="635" customWidth="1"/>
    <col min="1815" max="1815" width="6.7109375" style="635" customWidth="1"/>
    <col min="1816" max="1816" width="13.140625" style="635" customWidth="1"/>
    <col min="1817" max="1817" width="6.7109375" style="635" customWidth="1"/>
    <col min="1818" max="1818" width="13.28515625" style="635" customWidth="1"/>
    <col min="1819" max="1819" width="15" style="635" customWidth="1"/>
    <col min="1820" max="1820" width="14.140625" style="635" bestFit="1" customWidth="1"/>
    <col min="1821" max="1821" width="12.140625" style="635" customWidth="1"/>
    <col min="1822" max="1822" width="15.140625" style="635" customWidth="1"/>
    <col min="1823" max="1823" width="14.7109375" style="635" bestFit="1" customWidth="1"/>
    <col min="1824" max="2048" width="14" style="635"/>
    <col min="2049" max="2062" width="0" style="635" hidden="1" customWidth="1"/>
    <col min="2063" max="2063" width="29.140625" style="635" bestFit="1" customWidth="1"/>
    <col min="2064" max="2064" width="6.140625" style="635" customWidth="1"/>
    <col min="2065" max="2065" width="13.7109375" style="635" customWidth="1"/>
    <col min="2066" max="2066" width="6.7109375" style="635" customWidth="1"/>
    <col min="2067" max="2067" width="13.140625" style="635" customWidth="1"/>
    <col min="2068" max="2068" width="13.85546875" style="635" customWidth="1"/>
    <col min="2069" max="2069" width="7.85546875" style="635" customWidth="1"/>
    <col min="2070" max="2070" width="13.42578125" style="635" customWidth="1"/>
    <col min="2071" max="2071" width="6.7109375" style="635" customWidth="1"/>
    <col min="2072" max="2072" width="13.140625" style="635" customWidth="1"/>
    <col min="2073" max="2073" width="6.7109375" style="635" customWidth="1"/>
    <col min="2074" max="2074" width="13.28515625" style="635" customWidth="1"/>
    <col min="2075" max="2075" width="15" style="635" customWidth="1"/>
    <col min="2076" max="2076" width="14.140625" style="635" bestFit="1" customWidth="1"/>
    <col min="2077" max="2077" width="12.140625" style="635" customWidth="1"/>
    <col min="2078" max="2078" width="15.140625" style="635" customWidth="1"/>
    <col min="2079" max="2079" width="14.7109375" style="635" bestFit="1" customWidth="1"/>
    <col min="2080" max="2304" width="14" style="635"/>
    <col min="2305" max="2318" width="0" style="635" hidden="1" customWidth="1"/>
    <col min="2319" max="2319" width="29.140625" style="635" bestFit="1" customWidth="1"/>
    <col min="2320" max="2320" width="6.140625" style="635" customWidth="1"/>
    <col min="2321" max="2321" width="13.7109375" style="635" customWidth="1"/>
    <col min="2322" max="2322" width="6.7109375" style="635" customWidth="1"/>
    <col min="2323" max="2323" width="13.140625" style="635" customWidth="1"/>
    <col min="2324" max="2324" width="13.85546875" style="635" customWidth="1"/>
    <col min="2325" max="2325" width="7.85546875" style="635" customWidth="1"/>
    <col min="2326" max="2326" width="13.42578125" style="635" customWidth="1"/>
    <col min="2327" max="2327" width="6.7109375" style="635" customWidth="1"/>
    <col min="2328" max="2328" width="13.140625" style="635" customWidth="1"/>
    <col min="2329" max="2329" width="6.7109375" style="635" customWidth="1"/>
    <col min="2330" max="2330" width="13.28515625" style="635" customWidth="1"/>
    <col min="2331" max="2331" width="15" style="635" customWidth="1"/>
    <col min="2332" max="2332" width="14.140625" style="635" bestFit="1" customWidth="1"/>
    <col min="2333" max="2333" width="12.140625" style="635" customWidth="1"/>
    <col min="2334" max="2334" width="15.140625" style="635" customWidth="1"/>
    <col min="2335" max="2335" width="14.7109375" style="635" bestFit="1" customWidth="1"/>
    <col min="2336" max="2560" width="14" style="635"/>
    <col min="2561" max="2574" width="0" style="635" hidden="1" customWidth="1"/>
    <col min="2575" max="2575" width="29.140625" style="635" bestFit="1" customWidth="1"/>
    <col min="2576" max="2576" width="6.140625" style="635" customWidth="1"/>
    <col min="2577" max="2577" width="13.7109375" style="635" customWidth="1"/>
    <col min="2578" max="2578" width="6.7109375" style="635" customWidth="1"/>
    <col min="2579" max="2579" width="13.140625" style="635" customWidth="1"/>
    <col min="2580" max="2580" width="13.85546875" style="635" customWidth="1"/>
    <col min="2581" max="2581" width="7.85546875" style="635" customWidth="1"/>
    <col min="2582" max="2582" width="13.42578125" style="635" customWidth="1"/>
    <col min="2583" max="2583" width="6.7109375" style="635" customWidth="1"/>
    <col min="2584" max="2584" width="13.140625" style="635" customWidth="1"/>
    <col min="2585" max="2585" width="6.7109375" style="635" customWidth="1"/>
    <col min="2586" max="2586" width="13.28515625" style="635" customWidth="1"/>
    <col min="2587" max="2587" width="15" style="635" customWidth="1"/>
    <col min="2588" max="2588" width="14.140625" style="635" bestFit="1" customWidth="1"/>
    <col min="2589" max="2589" width="12.140625" style="635" customWidth="1"/>
    <col min="2590" max="2590" width="15.140625" style="635" customWidth="1"/>
    <col min="2591" max="2591" width="14.7109375" style="635" bestFit="1" customWidth="1"/>
    <col min="2592" max="2816" width="14" style="635"/>
    <col min="2817" max="2830" width="0" style="635" hidden="1" customWidth="1"/>
    <col min="2831" max="2831" width="29.140625" style="635" bestFit="1" customWidth="1"/>
    <col min="2832" max="2832" width="6.140625" style="635" customWidth="1"/>
    <col min="2833" max="2833" width="13.7109375" style="635" customWidth="1"/>
    <col min="2834" max="2834" width="6.7109375" style="635" customWidth="1"/>
    <col min="2835" max="2835" width="13.140625" style="635" customWidth="1"/>
    <col min="2836" max="2836" width="13.85546875" style="635" customWidth="1"/>
    <col min="2837" max="2837" width="7.85546875" style="635" customWidth="1"/>
    <col min="2838" max="2838" width="13.42578125" style="635" customWidth="1"/>
    <col min="2839" max="2839" width="6.7109375" style="635" customWidth="1"/>
    <col min="2840" max="2840" width="13.140625" style="635" customWidth="1"/>
    <col min="2841" max="2841" width="6.7109375" style="635" customWidth="1"/>
    <col min="2842" max="2842" width="13.28515625" style="635" customWidth="1"/>
    <col min="2843" max="2843" width="15" style="635" customWidth="1"/>
    <col min="2844" max="2844" width="14.140625" style="635" bestFit="1" customWidth="1"/>
    <col min="2845" max="2845" width="12.140625" style="635" customWidth="1"/>
    <col min="2846" max="2846" width="15.140625" style="635" customWidth="1"/>
    <col min="2847" max="2847" width="14.7109375" style="635" bestFit="1" customWidth="1"/>
    <col min="2848" max="3072" width="14" style="635"/>
    <col min="3073" max="3086" width="0" style="635" hidden="1" customWidth="1"/>
    <col min="3087" max="3087" width="29.140625" style="635" bestFit="1" customWidth="1"/>
    <col min="3088" max="3088" width="6.140625" style="635" customWidth="1"/>
    <col min="3089" max="3089" width="13.7109375" style="635" customWidth="1"/>
    <col min="3090" max="3090" width="6.7109375" style="635" customWidth="1"/>
    <col min="3091" max="3091" width="13.140625" style="635" customWidth="1"/>
    <col min="3092" max="3092" width="13.85546875" style="635" customWidth="1"/>
    <col min="3093" max="3093" width="7.85546875" style="635" customWidth="1"/>
    <col min="3094" max="3094" width="13.42578125" style="635" customWidth="1"/>
    <col min="3095" max="3095" width="6.7109375" style="635" customWidth="1"/>
    <col min="3096" max="3096" width="13.140625" style="635" customWidth="1"/>
    <col min="3097" max="3097" width="6.7109375" style="635" customWidth="1"/>
    <col min="3098" max="3098" width="13.28515625" style="635" customWidth="1"/>
    <col min="3099" max="3099" width="15" style="635" customWidth="1"/>
    <col min="3100" max="3100" width="14.140625" style="635" bestFit="1" customWidth="1"/>
    <col min="3101" max="3101" width="12.140625" style="635" customWidth="1"/>
    <col min="3102" max="3102" width="15.140625" style="635" customWidth="1"/>
    <col min="3103" max="3103" width="14.7109375" style="635" bestFit="1" customWidth="1"/>
    <col min="3104" max="3328" width="14" style="635"/>
    <col min="3329" max="3342" width="0" style="635" hidden="1" customWidth="1"/>
    <col min="3343" max="3343" width="29.140625" style="635" bestFit="1" customWidth="1"/>
    <col min="3344" max="3344" width="6.140625" style="635" customWidth="1"/>
    <col min="3345" max="3345" width="13.7109375" style="635" customWidth="1"/>
    <col min="3346" max="3346" width="6.7109375" style="635" customWidth="1"/>
    <col min="3347" max="3347" width="13.140625" style="635" customWidth="1"/>
    <col min="3348" max="3348" width="13.85546875" style="635" customWidth="1"/>
    <col min="3349" max="3349" width="7.85546875" style="635" customWidth="1"/>
    <col min="3350" max="3350" width="13.42578125" style="635" customWidth="1"/>
    <col min="3351" max="3351" width="6.7109375" style="635" customWidth="1"/>
    <col min="3352" max="3352" width="13.140625" style="635" customWidth="1"/>
    <col min="3353" max="3353" width="6.7109375" style="635" customWidth="1"/>
    <col min="3354" max="3354" width="13.28515625" style="635" customWidth="1"/>
    <col min="3355" max="3355" width="15" style="635" customWidth="1"/>
    <col min="3356" max="3356" width="14.140625" style="635" bestFit="1" customWidth="1"/>
    <col min="3357" max="3357" width="12.140625" style="635" customWidth="1"/>
    <col min="3358" max="3358" width="15.140625" style="635" customWidth="1"/>
    <col min="3359" max="3359" width="14.7109375" style="635" bestFit="1" customWidth="1"/>
    <col min="3360" max="3584" width="14" style="635"/>
    <col min="3585" max="3598" width="0" style="635" hidden="1" customWidth="1"/>
    <col min="3599" max="3599" width="29.140625" style="635" bestFit="1" customWidth="1"/>
    <col min="3600" max="3600" width="6.140625" style="635" customWidth="1"/>
    <col min="3601" max="3601" width="13.7109375" style="635" customWidth="1"/>
    <col min="3602" max="3602" width="6.7109375" style="635" customWidth="1"/>
    <col min="3603" max="3603" width="13.140625" style="635" customWidth="1"/>
    <col min="3604" max="3604" width="13.85546875" style="635" customWidth="1"/>
    <col min="3605" max="3605" width="7.85546875" style="635" customWidth="1"/>
    <col min="3606" max="3606" width="13.42578125" style="635" customWidth="1"/>
    <col min="3607" max="3607" width="6.7109375" style="635" customWidth="1"/>
    <col min="3608" max="3608" width="13.140625" style="635" customWidth="1"/>
    <col min="3609" max="3609" width="6.7109375" style="635" customWidth="1"/>
    <col min="3610" max="3610" width="13.28515625" style="635" customWidth="1"/>
    <col min="3611" max="3611" width="15" style="635" customWidth="1"/>
    <col min="3612" max="3612" width="14.140625" style="635" bestFit="1" customWidth="1"/>
    <col min="3613" max="3613" width="12.140625" style="635" customWidth="1"/>
    <col min="3614" max="3614" width="15.140625" style="635" customWidth="1"/>
    <col min="3615" max="3615" width="14.7109375" style="635" bestFit="1" customWidth="1"/>
    <col min="3616" max="3840" width="14" style="635"/>
    <col min="3841" max="3854" width="0" style="635" hidden="1" customWidth="1"/>
    <col min="3855" max="3855" width="29.140625" style="635" bestFit="1" customWidth="1"/>
    <col min="3856" max="3856" width="6.140625" style="635" customWidth="1"/>
    <col min="3857" max="3857" width="13.7109375" style="635" customWidth="1"/>
    <col min="3858" max="3858" width="6.7109375" style="635" customWidth="1"/>
    <col min="3859" max="3859" width="13.140625" style="635" customWidth="1"/>
    <col min="3860" max="3860" width="13.85546875" style="635" customWidth="1"/>
    <col min="3861" max="3861" width="7.85546875" style="635" customWidth="1"/>
    <col min="3862" max="3862" width="13.42578125" style="635" customWidth="1"/>
    <col min="3863" max="3863" width="6.7109375" style="635" customWidth="1"/>
    <col min="3864" max="3864" width="13.140625" style="635" customWidth="1"/>
    <col min="3865" max="3865" width="6.7109375" style="635" customWidth="1"/>
    <col min="3866" max="3866" width="13.28515625" style="635" customWidth="1"/>
    <col min="3867" max="3867" width="15" style="635" customWidth="1"/>
    <col min="3868" max="3868" width="14.140625" style="635" bestFit="1" customWidth="1"/>
    <col min="3869" max="3869" width="12.140625" style="635" customWidth="1"/>
    <col min="3870" max="3870" width="15.140625" style="635" customWidth="1"/>
    <col min="3871" max="3871" width="14.7109375" style="635" bestFit="1" customWidth="1"/>
    <col min="3872" max="4096" width="14" style="635"/>
    <col min="4097" max="4110" width="0" style="635" hidden="1" customWidth="1"/>
    <col min="4111" max="4111" width="29.140625" style="635" bestFit="1" customWidth="1"/>
    <col min="4112" max="4112" width="6.140625" style="635" customWidth="1"/>
    <col min="4113" max="4113" width="13.7109375" style="635" customWidth="1"/>
    <col min="4114" max="4114" width="6.7109375" style="635" customWidth="1"/>
    <col min="4115" max="4115" width="13.140625" style="635" customWidth="1"/>
    <col min="4116" max="4116" width="13.85546875" style="635" customWidth="1"/>
    <col min="4117" max="4117" width="7.85546875" style="635" customWidth="1"/>
    <col min="4118" max="4118" width="13.42578125" style="635" customWidth="1"/>
    <col min="4119" max="4119" width="6.7109375" style="635" customWidth="1"/>
    <col min="4120" max="4120" width="13.140625" style="635" customWidth="1"/>
    <col min="4121" max="4121" width="6.7109375" style="635" customWidth="1"/>
    <col min="4122" max="4122" width="13.28515625" style="635" customWidth="1"/>
    <col min="4123" max="4123" width="15" style="635" customWidth="1"/>
    <col min="4124" max="4124" width="14.140625" style="635" bestFit="1" customWidth="1"/>
    <col min="4125" max="4125" width="12.140625" style="635" customWidth="1"/>
    <col min="4126" max="4126" width="15.140625" style="635" customWidth="1"/>
    <col min="4127" max="4127" width="14.7109375" style="635" bestFit="1" customWidth="1"/>
    <col min="4128" max="4352" width="14" style="635"/>
    <col min="4353" max="4366" width="0" style="635" hidden="1" customWidth="1"/>
    <col min="4367" max="4367" width="29.140625" style="635" bestFit="1" customWidth="1"/>
    <col min="4368" max="4368" width="6.140625" style="635" customWidth="1"/>
    <col min="4369" max="4369" width="13.7109375" style="635" customWidth="1"/>
    <col min="4370" max="4370" width="6.7109375" style="635" customWidth="1"/>
    <col min="4371" max="4371" width="13.140625" style="635" customWidth="1"/>
    <col min="4372" max="4372" width="13.85546875" style="635" customWidth="1"/>
    <col min="4373" max="4373" width="7.85546875" style="635" customWidth="1"/>
    <col min="4374" max="4374" width="13.42578125" style="635" customWidth="1"/>
    <col min="4375" max="4375" width="6.7109375" style="635" customWidth="1"/>
    <col min="4376" max="4376" width="13.140625" style="635" customWidth="1"/>
    <col min="4377" max="4377" width="6.7109375" style="635" customWidth="1"/>
    <col min="4378" max="4378" width="13.28515625" style="635" customWidth="1"/>
    <col min="4379" max="4379" width="15" style="635" customWidth="1"/>
    <col min="4380" max="4380" width="14.140625" style="635" bestFit="1" customWidth="1"/>
    <col min="4381" max="4381" width="12.140625" style="635" customWidth="1"/>
    <col min="4382" max="4382" width="15.140625" style="635" customWidth="1"/>
    <col min="4383" max="4383" width="14.7109375" style="635" bestFit="1" customWidth="1"/>
    <col min="4384" max="4608" width="14" style="635"/>
    <col min="4609" max="4622" width="0" style="635" hidden="1" customWidth="1"/>
    <col min="4623" max="4623" width="29.140625" style="635" bestFit="1" customWidth="1"/>
    <col min="4624" max="4624" width="6.140625" style="635" customWidth="1"/>
    <col min="4625" max="4625" width="13.7109375" style="635" customWidth="1"/>
    <col min="4626" max="4626" width="6.7109375" style="635" customWidth="1"/>
    <col min="4627" max="4627" width="13.140625" style="635" customWidth="1"/>
    <col min="4628" max="4628" width="13.85546875" style="635" customWidth="1"/>
    <col min="4629" max="4629" width="7.85546875" style="635" customWidth="1"/>
    <col min="4630" max="4630" width="13.42578125" style="635" customWidth="1"/>
    <col min="4631" max="4631" width="6.7109375" style="635" customWidth="1"/>
    <col min="4632" max="4632" width="13.140625" style="635" customWidth="1"/>
    <col min="4633" max="4633" width="6.7109375" style="635" customWidth="1"/>
    <col min="4634" max="4634" width="13.28515625" style="635" customWidth="1"/>
    <col min="4635" max="4635" width="15" style="635" customWidth="1"/>
    <col min="4636" max="4636" width="14.140625" style="635" bestFit="1" customWidth="1"/>
    <col min="4637" max="4637" width="12.140625" style="635" customWidth="1"/>
    <col min="4638" max="4638" width="15.140625" style="635" customWidth="1"/>
    <col min="4639" max="4639" width="14.7109375" style="635" bestFit="1" customWidth="1"/>
    <col min="4640" max="4864" width="14" style="635"/>
    <col min="4865" max="4878" width="0" style="635" hidden="1" customWidth="1"/>
    <col min="4879" max="4879" width="29.140625" style="635" bestFit="1" customWidth="1"/>
    <col min="4880" max="4880" width="6.140625" style="635" customWidth="1"/>
    <col min="4881" max="4881" width="13.7109375" style="635" customWidth="1"/>
    <col min="4882" max="4882" width="6.7109375" style="635" customWidth="1"/>
    <col min="4883" max="4883" width="13.140625" style="635" customWidth="1"/>
    <col min="4884" max="4884" width="13.85546875" style="635" customWidth="1"/>
    <col min="4885" max="4885" width="7.85546875" style="635" customWidth="1"/>
    <col min="4886" max="4886" width="13.42578125" style="635" customWidth="1"/>
    <col min="4887" max="4887" width="6.7109375" style="635" customWidth="1"/>
    <col min="4888" max="4888" width="13.140625" style="635" customWidth="1"/>
    <col min="4889" max="4889" width="6.7109375" style="635" customWidth="1"/>
    <col min="4890" max="4890" width="13.28515625" style="635" customWidth="1"/>
    <col min="4891" max="4891" width="15" style="635" customWidth="1"/>
    <col min="4892" max="4892" width="14.140625" style="635" bestFit="1" customWidth="1"/>
    <col min="4893" max="4893" width="12.140625" style="635" customWidth="1"/>
    <col min="4894" max="4894" width="15.140625" style="635" customWidth="1"/>
    <col min="4895" max="4895" width="14.7109375" style="635" bestFit="1" customWidth="1"/>
    <col min="4896" max="5120" width="14" style="635"/>
    <col min="5121" max="5134" width="0" style="635" hidden="1" customWidth="1"/>
    <col min="5135" max="5135" width="29.140625" style="635" bestFit="1" customWidth="1"/>
    <col min="5136" max="5136" width="6.140625" style="635" customWidth="1"/>
    <col min="5137" max="5137" width="13.7109375" style="635" customWidth="1"/>
    <col min="5138" max="5138" width="6.7109375" style="635" customWidth="1"/>
    <col min="5139" max="5139" width="13.140625" style="635" customWidth="1"/>
    <col min="5140" max="5140" width="13.85546875" style="635" customWidth="1"/>
    <col min="5141" max="5141" width="7.85546875" style="635" customWidth="1"/>
    <col min="5142" max="5142" width="13.42578125" style="635" customWidth="1"/>
    <col min="5143" max="5143" width="6.7109375" style="635" customWidth="1"/>
    <col min="5144" max="5144" width="13.140625" style="635" customWidth="1"/>
    <col min="5145" max="5145" width="6.7109375" style="635" customWidth="1"/>
    <col min="5146" max="5146" width="13.28515625" style="635" customWidth="1"/>
    <col min="5147" max="5147" width="15" style="635" customWidth="1"/>
    <col min="5148" max="5148" width="14.140625" style="635" bestFit="1" customWidth="1"/>
    <col min="5149" max="5149" width="12.140625" style="635" customWidth="1"/>
    <col min="5150" max="5150" width="15.140625" style="635" customWidth="1"/>
    <col min="5151" max="5151" width="14.7109375" style="635" bestFit="1" customWidth="1"/>
    <col min="5152" max="5376" width="14" style="635"/>
    <col min="5377" max="5390" width="0" style="635" hidden="1" customWidth="1"/>
    <col min="5391" max="5391" width="29.140625" style="635" bestFit="1" customWidth="1"/>
    <col min="5392" max="5392" width="6.140625" style="635" customWidth="1"/>
    <col min="5393" max="5393" width="13.7109375" style="635" customWidth="1"/>
    <col min="5394" max="5394" width="6.7109375" style="635" customWidth="1"/>
    <col min="5395" max="5395" width="13.140625" style="635" customWidth="1"/>
    <col min="5396" max="5396" width="13.85546875" style="635" customWidth="1"/>
    <col min="5397" max="5397" width="7.85546875" style="635" customWidth="1"/>
    <col min="5398" max="5398" width="13.42578125" style="635" customWidth="1"/>
    <col min="5399" max="5399" width="6.7109375" style="635" customWidth="1"/>
    <col min="5400" max="5400" width="13.140625" style="635" customWidth="1"/>
    <col min="5401" max="5401" width="6.7109375" style="635" customWidth="1"/>
    <col min="5402" max="5402" width="13.28515625" style="635" customWidth="1"/>
    <col min="5403" max="5403" width="15" style="635" customWidth="1"/>
    <col min="5404" max="5404" width="14.140625" style="635" bestFit="1" customWidth="1"/>
    <col min="5405" max="5405" width="12.140625" style="635" customWidth="1"/>
    <col min="5406" max="5406" width="15.140625" style="635" customWidth="1"/>
    <col min="5407" max="5407" width="14.7109375" style="635" bestFit="1" customWidth="1"/>
    <col min="5408" max="5632" width="14" style="635"/>
    <col min="5633" max="5646" width="0" style="635" hidden="1" customWidth="1"/>
    <col min="5647" max="5647" width="29.140625" style="635" bestFit="1" customWidth="1"/>
    <col min="5648" max="5648" width="6.140625" style="635" customWidth="1"/>
    <col min="5649" max="5649" width="13.7109375" style="635" customWidth="1"/>
    <col min="5650" max="5650" width="6.7109375" style="635" customWidth="1"/>
    <col min="5651" max="5651" width="13.140625" style="635" customWidth="1"/>
    <col min="5652" max="5652" width="13.85546875" style="635" customWidth="1"/>
    <col min="5653" max="5653" width="7.85546875" style="635" customWidth="1"/>
    <col min="5654" max="5654" width="13.42578125" style="635" customWidth="1"/>
    <col min="5655" max="5655" width="6.7109375" style="635" customWidth="1"/>
    <col min="5656" max="5656" width="13.140625" style="635" customWidth="1"/>
    <col min="5657" max="5657" width="6.7109375" style="635" customWidth="1"/>
    <col min="5658" max="5658" width="13.28515625" style="635" customWidth="1"/>
    <col min="5659" max="5659" width="15" style="635" customWidth="1"/>
    <col min="5660" max="5660" width="14.140625" style="635" bestFit="1" customWidth="1"/>
    <col min="5661" max="5661" width="12.140625" style="635" customWidth="1"/>
    <col min="5662" max="5662" width="15.140625" style="635" customWidth="1"/>
    <col min="5663" max="5663" width="14.7109375" style="635" bestFit="1" customWidth="1"/>
    <col min="5664" max="5888" width="14" style="635"/>
    <col min="5889" max="5902" width="0" style="635" hidden="1" customWidth="1"/>
    <col min="5903" max="5903" width="29.140625" style="635" bestFit="1" customWidth="1"/>
    <col min="5904" max="5904" width="6.140625" style="635" customWidth="1"/>
    <col min="5905" max="5905" width="13.7109375" style="635" customWidth="1"/>
    <col min="5906" max="5906" width="6.7109375" style="635" customWidth="1"/>
    <col min="5907" max="5907" width="13.140625" style="635" customWidth="1"/>
    <col min="5908" max="5908" width="13.85546875" style="635" customWidth="1"/>
    <col min="5909" max="5909" width="7.85546875" style="635" customWidth="1"/>
    <col min="5910" max="5910" width="13.42578125" style="635" customWidth="1"/>
    <col min="5911" max="5911" width="6.7109375" style="635" customWidth="1"/>
    <col min="5912" max="5912" width="13.140625" style="635" customWidth="1"/>
    <col min="5913" max="5913" width="6.7109375" style="635" customWidth="1"/>
    <col min="5914" max="5914" width="13.28515625" style="635" customWidth="1"/>
    <col min="5915" max="5915" width="15" style="635" customWidth="1"/>
    <col min="5916" max="5916" width="14.140625" style="635" bestFit="1" customWidth="1"/>
    <col min="5917" max="5917" width="12.140625" style="635" customWidth="1"/>
    <col min="5918" max="5918" width="15.140625" style="635" customWidth="1"/>
    <col min="5919" max="5919" width="14.7109375" style="635" bestFit="1" customWidth="1"/>
    <col min="5920" max="6144" width="14" style="635"/>
    <col min="6145" max="6158" width="0" style="635" hidden="1" customWidth="1"/>
    <col min="6159" max="6159" width="29.140625" style="635" bestFit="1" customWidth="1"/>
    <col min="6160" max="6160" width="6.140625" style="635" customWidth="1"/>
    <col min="6161" max="6161" width="13.7109375" style="635" customWidth="1"/>
    <col min="6162" max="6162" width="6.7109375" style="635" customWidth="1"/>
    <col min="6163" max="6163" width="13.140625" style="635" customWidth="1"/>
    <col min="6164" max="6164" width="13.85546875" style="635" customWidth="1"/>
    <col min="6165" max="6165" width="7.85546875" style="635" customWidth="1"/>
    <col min="6166" max="6166" width="13.42578125" style="635" customWidth="1"/>
    <col min="6167" max="6167" width="6.7109375" style="635" customWidth="1"/>
    <col min="6168" max="6168" width="13.140625" style="635" customWidth="1"/>
    <col min="6169" max="6169" width="6.7109375" style="635" customWidth="1"/>
    <col min="6170" max="6170" width="13.28515625" style="635" customWidth="1"/>
    <col min="6171" max="6171" width="15" style="635" customWidth="1"/>
    <col min="6172" max="6172" width="14.140625" style="635" bestFit="1" customWidth="1"/>
    <col min="6173" max="6173" width="12.140625" style="635" customWidth="1"/>
    <col min="6174" max="6174" width="15.140625" style="635" customWidth="1"/>
    <col min="6175" max="6175" width="14.7109375" style="635" bestFit="1" customWidth="1"/>
    <col min="6176" max="6400" width="14" style="635"/>
    <col min="6401" max="6414" width="0" style="635" hidden="1" customWidth="1"/>
    <col min="6415" max="6415" width="29.140625" style="635" bestFit="1" customWidth="1"/>
    <col min="6416" max="6416" width="6.140625" style="635" customWidth="1"/>
    <col min="6417" max="6417" width="13.7109375" style="635" customWidth="1"/>
    <col min="6418" max="6418" width="6.7109375" style="635" customWidth="1"/>
    <col min="6419" max="6419" width="13.140625" style="635" customWidth="1"/>
    <col min="6420" max="6420" width="13.85546875" style="635" customWidth="1"/>
    <col min="6421" max="6421" width="7.85546875" style="635" customWidth="1"/>
    <col min="6422" max="6422" width="13.42578125" style="635" customWidth="1"/>
    <col min="6423" max="6423" width="6.7109375" style="635" customWidth="1"/>
    <col min="6424" max="6424" width="13.140625" style="635" customWidth="1"/>
    <col min="6425" max="6425" width="6.7109375" style="635" customWidth="1"/>
    <col min="6426" max="6426" width="13.28515625" style="635" customWidth="1"/>
    <col min="6427" max="6427" width="15" style="635" customWidth="1"/>
    <col min="6428" max="6428" width="14.140625" style="635" bestFit="1" customWidth="1"/>
    <col min="6429" max="6429" width="12.140625" style="635" customWidth="1"/>
    <col min="6430" max="6430" width="15.140625" style="635" customWidth="1"/>
    <col min="6431" max="6431" width="14.7109375" style="635" bestFit="1" customWidth="1"/>
    <col min="6432" max="6656" width="14" style="635"/>
    <col min="6657" max="6670" width="0" style="635" hidden="1" customWidth="1"/>
    <col min="6671" max="6671" width="29.140625" style="635" bestFit="1" customWidth="1"/>
    <col min="6672" max="6672" width="6.140625" style="635" customWidth="1"/>
    <col min="6673" max="6673" width="13.7109375" style="635" customWidth="1"/>
    <col min="6674" max="6674" width="6.7109375" style="635" customWidth="1"/>
    <col min="6675" max="6675" width="13.140625" style="635" customWidth="1"/>
    <col min="6676" max="6676" width="13.85546875" style="635" customWidth="1"/>
    <col min="6677" max="6677" width="7.85546875" style="635" customWidth="1"/>
    <col min="6678" max="6678" width="13.42578125" style="635" customWidth="1"/>
    <col min="6679" max="6679" width="6.7109375" style="635" customWidth="1"/>
    <col min="6680" max="6680" width="13.140625" style="635" customWidth="1"/>
    <col min="6681" max="6681" width="6.7109375" style="635" customWidth="1"/>
    <col min="6682" max="6682" width="13.28515625" style="635" customWidth="1"/>
    <col min="6683" max="6683" width="15" style="635" customWidth="1"/>
    <col min="6684" max="6684" width="14.140625" style="635" bestFit="1" customWidth="1"/>
    <col min="6685" max="6685" width="12.140625" style="635" customWidth="1"/>
    <col min="6686" max="6686" width="15.140625" style="635" customWidth="1"/>
    <col min="6687" max="6687" width="14.7109375" style="635" bestFit="1" customWidth="1"/>
    <col min="6688" max="6912" width="14" style="635"/>
    <col min="6913" max="6926" width="0" style="635" hidden="1" customWidth="1"/>
    <col min="6927" max="6927" width="29.140625" style="635" bestFit="1" customWidth="1"/>
    <col min="6928" max="6928" width="6.140625" style="635" customWidth="1"/>
    <col min="6929" max="6929" width="13.7109375" style="635" customWidth="1"/>
    <col min="6930" max="6930" width="6.7109375" style="635" customWidth="1"/>
    <col min="6931" max="6931" width="13.140625" style="635" customWidth="1"/>
    <col min="6932" max="6932" width="13.85546875" style="635" customWidth="1"/>
    <col min="6933" max="6933" width="7.85546875" style="635" customWidth="1"/>
    <col min="6934" max="6934" width="13.42578125" style="635" customWidth="1"/>
    <col min="6935" max="6935" width="6.7109375" style="635" customWidth="1"/>
    <col min="6936" max="6936" width="13.140625" style="635" customWidth="1"/>
    <col min="6937" max="6937" width="6.7109375" style="635" customWidth="1"/>
    <col min="6938" max="6938" width="13.28515625" style="635" customWidth="1"/>
    <col min="6939" max="6939" width="15" style="635" customWidth="1"/>
    <col min="6940" max="6940" width="14.140625" style="635" bestFit="1" customWidth="1"/>
    <col min="6941" max="6941" width="12.140625" style="635" customWidth="1"/>
    <col min="6942" max="6942" width="15.140625" style="635" customWidth="1"/>
    <col min="6943" max="6943" width="14.7109375" style="635" bestFit="1" customWidth="1"/>
    <col min="6944" max="7168" width="14" style="635"/>
    <col min="7169" max="7182" width="0" style="635" hidden="1" customWidth="1"/>
    <col min="7183" max="7183" width="29.140625" style="635" bestFit="1" customWidth="1"/>
    <col min="7184" max="7184" width="6.140625" style="635" customWidth="1"/>
    <col min="7185" max="7185" width="13.7109375" style="635" customWidth="1"/>
    <col min="7186" max="7186" width="6.7109375" style="635" customWidth="1"/>
    <col min="7187" max="7187" width="13.140625" style="635" customWidth="1"/>
    <col min="7188" max="7188" width="13.85546875" style="635" customWidth="1"/>
    <col min="7189" max="7189" width="7.85546875" style="635" customWidth="1"/>
    <col min="7190" max="7190" width="13.42578125" style="635" customWidth="1"/>
    <col min="7191" max="7191" width="6.7109375" style="635" customWidth="1"/>
    <col min="7192" max="7192" width="13.140625" style="635" customWidth="1"/>
    <col min="7193" max="7193" width="6.7109375" style="635" customWidth="1"/>
    <col min="7194" max="7194" width="13.28515625" style="635" customWidth="1"/>
    <col min="7195" max="7195" width="15" style="635" customWidth="1"/>
    <col min="7196" max="7196" width="14.140625" style="635" bestFit="1" customWidth="1"/>
    <col min="7197" max="7197" width="12.140625" style="635" customWidth="1"/>
    <col min="7198" max="7198" width="15.140625" style="635" customWidth="1"/>
    <col min="7199" max="7199" width="14.7109375" style="635" bestFit="1" customWidth="1"/>
    <col min="7200" max="7424" width="14" style="635"/>
    <col min="7425" max="7438" width="0" style="635" hidden="1" customWidth="1"/>
    <col min="7439" max="7439" width="29.140625" style="635" bestFit="1" customWidth="1"/>
    <col min="7440" max="7440" width="6.140625" style="635" customWidth="1"/>
    <col min="7441" max="7441" width="13.7109375" style="635" customWidth="1"/>
    <col min="7442" max="7442" width="6.7109375" style="635" customWidth="1"/>
    <col min="7443" max="7443" width="13.140625" style="635" customWidth="1"/>
    <col min="7444" max="7444" width="13.85546875" style="635" customWidth="1"/>
    <col min="7445" max="7445" width="7.85546875" style="635" customWidth="1"/>
    <col min="7446" max="7446" width="13.42578125" style="635" customWidth="1"/>
    <col min="7447" max="7447" width="6.7109375" style="635" customWidth="1"/>
    <col min="7448" max="7448" width="13.140625" style="635" customWidth="1"/>
    <col min="7449" max="7449" width="6.7109375" style="635" customWidth="1"/>
    <col min="7450" max="7450" width="13.28515625" style="635" customWidth="1"/>
    <col min="7451" max="7451" width="15" style="635" customWidth="1"/>
    <col min="7452" max="7452" width="14.140625" style="635" bestFit="1" customWidth="1"/>
    <col min="7453" max="7453" width="12.140625" style="635" customWidth="1"/>
    <col min="7454" max="7454" width="15.140625" style="635" customWidth="1"/>
    <col min="7455" max="7455" width="14.7109375" style="635" bestFit="1" customWidth="1"/>
    <col min="7456" max="7680" width="14" style="635"/>
    <col min="7681" max="7694" width="0" style="635" hidden="1" customWidth="1"/>
    <col min="7695" max="7695" width="29.140625" style="635" bestFit="1" customWidth="1"/>
    <col min="7696" max="7696" width="6.140625" style="635" customWidth="1"/>
    <col min="7697" max="7697" width="13.7109375" style="635" customWidth="1"/>
    <col min="7698" max="7698" width="6.7109375" style="635" customWidth="1"/>
    <col min="7699" max="7699" width="13.140625" style="635" customWidth="1"/>
    <col min="7700" max="7700" width="13.85546875" style="635" customWidth="1"/>
    <col min="7701" max="7701" width="7.85546875" style="635" customWidth="1"/>
    <col min="7702" max="7702" width="13.42578125" style="635" customWidth="1"/>
    <col min="7703" max="7703" width="6.7109375" style="635" customWidth="1"/>
    <col min="7704" max="7704" width="13.140625" style="635" customWidth="1"/>
    <col min="7705" max="7705" width="6.7109375" style="635" customWidth="1"/>
    <col min="7706" max="7706" width="13.28515625" style="635" customWidth="1"/>
    <col min="7707" max="7707" width="15" style="635" customWidth="1"/>
    <col min="7708" max="7708" width="14.140625" style="635" bestFit="1" customWidth="1"/>
    <col min="7709" max="7709" width="12.140625" style="635" customWidth="1"/>
    <col min="7710" max="7710" width="15.140625" style="635" customWidth="1"/>
    <col min="7711" max="7711" width="14.7109375" style="635" bestFit="1" customWidth="1"/>
    <col min="7712" max="7936" width="14" style="635"/>
    <col min="7937" max="7950" width="0" style="635" hidden="1" customWidth="1"/>
    <col min="7951" max="7951" width="29.140625" style="635" bestFit="1" customWidth="1"/>
    <col min="7952" max="7952" width="6.140625" style="635" customWidth="1"/>
    <col min="7953" max="7953" width="13.7109375" style="635" customWidth="1"/>
    <col min="7954" max="7954" width="6.7109375" style="635" customWidth="1"/>
    <col min="7955" max="7955" width="13.140625" style="635" customWidth="1"/>
    <col min="7956" max="7956" width="13.85546875" style="635" customWidth="1"/>
    <col min="7957" max="7957" width="7.85546875" style="635" customWidth="1"/>
    <col min="7958" max="7958" width="13.42578125" style="635" customWidth="1"/>
    <col min="7959" max="7959" width="6.7109375" style="635" customWidth="1"/>
    <col min="7960" max="7960" width="13.140625" style="635" customWidth="1"/>
    <col min="7961" max="7961" width="6.7109375" style="635" customWidth="1"/>
    <col min="7962" max="7962" width="13.28515625" style="635" customWidth="1"/>
    <col min="7963" max="7963" width="15" style="635" customWidth="1"/>
    <col min="7964" max="7964" width="14.140625" style="635" bestFit="1" customWidth="1"/>
    <col min="7965" max="7965" width="12.140625" style="635" customWidth="1"/>
    <col min="7966" max="7966" width="15.140625" style="635" customWidth="1"/>
    <col min="7967" max="7967" width="14.7109375" style="635" bestFit="1" customWidth="1"/>
    <col min="7968" max="8192" width="14" style="635"/>
    <col min="8193" max="8206" width="0" style="635" hidden="1" customWidth="1"/>
    <col min="8207" max="8207" width="29.140625" style="635" bestFit="1" customWidth="1"/>
    <col min="8208" max="8208" width="6.140625" style="635" customWidth="1"/>
    <col min="8209" max="8209" width="13.7109375" style="635" customWidth="1"/>
    <col min="8210" max="8210" width="6.7109375" style="635" customWidth="1"/>
    <col min="8211" max="8211" width="13.140625" style="635" customWidth="1"/>
    <col min="8212" max="8212" width="13.85546875" style="635" customWidth="1"/>
    <col min="8213" max="8213" width="7.85546875" style="635" customWidth="1"/>
    <col min="8214" max="8214" width="13.42578125" style="635" customWidth="1"/>
    <col min="8215" max="8215" width="6.7109375" style="635" customWidth="1"/>
    <col min="8216" max="8216" width="13.140625" style="635" customWidth="1"/>
    <col min="8217" max="8217" width="6.7109375" style="635" customWidth="1"/>
    <col min="8218" max="8218" width="13.28515625" style="635" customWidth="1"/>
    <col min="8219" max="8219" width="15" style="635" customWidth="1"/>
    <col min="8220" max="8220" width="14.140625" style="635" bestFit="1" customWidth="1"/>
    <col min="8221" max="8221" width="12.140625" style="635" customWidth="1"/>
    <col min="8222" max="8222" width="15.140625" style="635" customWidth="1"/>
    <col min="8223" max="8223" width="14.7109375" style="635" bestFit="1" customWidth="1"/>
    <col min="8224" max="8448" width="14" style="635"/>
    <col min="8449" max="8462" width="0" style="635" hidden="1" customWidth="1"/>
    <col min="8463" max="8463" width="29.140625" style="635" bestFit="1" customWidth="1"/>
    <col min="8464" max="8464" width="6.140625" style="635" customWidth="1"/>
    <col min="8465" max="8465" width="13.7109375" style="635" customWidth="1"/>
    <col min="8466" max="8466" width="6.7109375" style="635" customWidth="1"/>
    <col min="8467" max="8467" width="13.140625" style="635" customWidth="1"/>
    <col min="8468" max="8468" width="13.85546875" style="635" customWidth="1"/>
    <col min="8469" max="8469" width="7.85546875" style="635" customWidth="1"/>
    <col min="8470" max="8470" width="13.42578125" style="635" customWidth="1"/>
    <col min="8471" max="8471" width="6.7109375" style="635" customWidth="1"/>
    <col min="8472" max="8472" width="13.140625" style="635" customWidth="1"/>
    <col min="8473" max="8473" width="6.7109375" style="635" customWidth="1"/>
    <col min="8474" max="8474" width="13.28515625" style="635" customWidth="1"/>
    <col min="8475" max="8475" width="15" style="635" customWidth="1"/>
    <col min="8476" max="8476" width="14.140625" style="635" bestFit="1" customWidth="1"/>
    <col min="8477" max="8477" width="12.140625" style="635" customWidth="1"/>
    <col min="8478" max="8478" width="15.140625" style="635" customWidth="1"/>
    <col min="8479" max="8479" width="14.7109375" style="635" bestFit="1" customWidth="1"/>
    <col min="8480" max="8704" width="14" style="635"/>
    <col min="8705" max="8718" width="0" style="635" hidden="1" customWidth="1"/>
    <col min="8719" max="8719" width="29.140625" style="635" bestFit="1" customWidth="1"/>
    <col min="8720" max="8720" width="6.140625" style="635" customWidth="1"/>
    <col min="8721" max="8721" width="13.7109375" style="635" customWidth="1"/>
    <col min="8722" max="8722" width="6.7109375" style="635" customWidth="1"/>
    <col min="8723" max="8723" width="13.140625" style="635" customWidth="1"/>
    <col min="8724" max="8724" width="13.85546875" style="635" customWidth="1"/>
    <col min="8725" max="8725" width="7.85546875" style="635" customWidth="1"/>
    <col min="8726" max="8726" width="13.42578125" style="635" customWidth="1"/>
    <col min="8727" max="8727" width="6.7109375" style="635" customWidth="1"/>
    <col min="8728" max="8728" width="13.140625" style="635" customWidth="1"/>
    <col min="8729" max="8729" width="6.7109375" style="635" customWidth="1"/>
    <col min="8730" max="8730" width="13.28515625" style="635" customWidth="1"/>
    <col min="8731" max="8731" width="15" style="635" customWidth="1"/>
    <col min="8732" max="8732" width="14.140625" style="635" bestFit="1" customWidth="1"/>
    <col min="8733" max="8733" width="12.140625" style="635" customWidth="1"/>
    <col min="8734" max="8734" width="15.140625" style="635" customWidth="1"/>
    <col min="8735" max="8735" width="14.7109375" style="635" bestFit="1" customWidth="1"/>
    <col min="8736" max="8960" width="14" style="635"/>
    <col min="8961" max="8974" width="0" style="635" hidden="1" customWidth="1"/>
    <col min="8975" max="8975" width="29.140625" style="635" bestFit="1" customWidth="1"/>
    <col min="8976" max="8976" width="6.140625" style="635" customWidth="1"/>
    <col min="8977" max="8977" width="13.7109375" style="635" customWidth="1"/>
    <col min="8978" max="8978" width="6.7109375" style="635" customWidth="1"/>
    <col min="8979" max="8979" width="13.140625" style="635" customWidth="1"/>
    <col min="8980" max="8980" width="13.85546875" style="635" customWidth="1"/>
    <col min="8981" max="8981" width="7.85546875" style="635" customWidth="1"/>
    <col min="8982" max="8982" width="13.42578125" style="635" customWidth="1"/>
    <col min="8983" max="8983" width="6.7109375" style="635" customWidth="1"/>
    <col min="8984" max="8984" width="13.140625" style="635" customWidth="1"/>
    <col min="8985" max="8985" width="6.7109375" style="635" customWidth="1"/>
    <col min="8986" max="8986" width="13.28515625" style="635" customWidth="1"/>
    <col min="8987" max="8987" width="15" style="635" customWidth="1"/>
    <col min="8988" max="8988" width="14.140625" style="635" bestFit="1" customWidth="1"/>
    <col min="8989" max="8989" width="12.140625" style="635" customWidth="1"/>
    <col min="8990" max="8990" width="15.140625" style="635" customWidth="1"/>
    <col min="8991" max="8991" width="14.7109375" style="635" bestFit="1" customWidth="1"/>
    <col min="8992" max="9216" width="14" style="635"/>
    <col min="9217" max="9230" width="0" style="635" hidden="1" customWidth="1"/>
    <col min="9231" max="9231" width="29.140625" style="635" bestFit="1" customWidth="1"/>
    <col min="9232" max="9232" width="6.140625" style="635" customWidth="1"/>
    <col min="9233" max="9233" width="13.7109375" style="635" customWidth="1"/>
    <col min="9234" max="9234" width="6.7109375" style="635" customWidth="1"/>
    <col min="9235" max="9235" width="13.140625" style="635" customWidth="1"/>
    <col min="9236" max="9236" width="13.85546875" style="635" customWidth="1"/>
    <col min="9237" max="9237" width="7.85546875" style="635" customWidth="1"/>
    <col min="9238" max="9238" width="13.42578125" style="635" customWidth="1"/>
    <col min="9239" max="9239" width="6.7109375" style="635" customWidth="1"/>
    <col min="9240" max="9240" width="13.140625" style="635" customWidth="1"/>
    <col min="9241" max="9241" width="6.7109375" style="635" customWidth="1"/>
    <col min="9242" max="9242" width="13.28515625" style="635" customWidth="1"/>
    <col min="9243" max="9243" width="15" style="635" customWidth="1"/>
    <col min="9244" max="9244" width="14.140625" style="635" bestFit="1" customWidth="1"/>
    <col min="9245" max="9245" width="12.140625" style="635" customWidth="1"/>
    <col min="9246" max="9246" width="15.140625" style="635" customWidth="1"/>
    <col min="9247" max="9247" width="14.7109375" style="635" bestFit="1" customWidth="1"/>
    <col min="9248" max="9472" width="14" style="635"/>
    <col min="9473" max="9486" width="0" style="635" hidden="1" customWidth="1"/>
    <col min="9487" max="9487" width="29.140625" style="635" bestFit="1" customWidth="1"/>
    <col min="9488" max="9488" width="6.140625" style="635" customWidth="1"/>
    <col min="9489" max="9489" width="13.7109375" style="635" customWidth="1"/>
    <col min="9490" max="9490" width="6.7109375" style="635" customWidth="1"/>
    <col min="9491" max="9491" width="13.140625" style="635" customWidth="1"/>
    <col min="9492" max="9492" width="13.85546875" style="635" customWidth="1"/>
    <col min="9493" max="9493" width="7.85546875" style="635" customWidth="1"/>
    <col min="9494" max="9494" width="13.42578125" style="635" customWidth="1"/>
    <col min="9495" max="9495" width="6.7109375" style="635" customWidth="1"/>
    <col min="9496" max="9496" width="13.140625" style="635" customWidth="1"/>
    <col min="9497" max="9497" width="6.7109375" style="635" customWidth="1"/>
    <col min="9498" max="9498" width="13.28515625" style="635" customWidth="1"/>
    <col min="9499" max="9499" width="15" style="635" customWidth="1"/>
    <col min="9500" max="9500" width="14.140625" style="635" bestFit="1" customWidth="1"/>
    <col min="9501" max="9501" width="12.140625" style="635" customWidth="1"/>
    <col min="9502" max="9502" width="15.140625" style="635" customWidth="1"/>
    <col min="9503" max="9503" width="14.7109375" style="635" bestFit="1" customWidth="1"/>
    <col min="9504" max="9728" width="14" style="635"/>
    <col min="9729" max="9742" width="0" style="635" hidden="1" customWidth="1"/>
    <col min="9743" max="9743" width="29.140625" style="635" bestFit="1" customWidth="1"/>
    <col min="9744" max="9744" width="6.140625" style="635" customWidth="1"/>
    <col min="9745" max="9745" width="13.7109375" style="635" customWidth="1"/>
    <col min="9746" max="9746" width="6.7109375" style="635" customWidth="1"/>
    <col min="9747" max="9747" width="13.140625" style="635" customWidth="1"/>
    <col min="9748" max="9748" width="13.85546875" style="635" customWidth="1"/>
    <col min="9749" max="9749" width="7.85546875" style="635" customWidth="1"/>
    <col min="9750" max="9750" width="13.42578125" style="635" customWidth="1"/>
    <col min="9751" max="9751" width="6.7109375" style="635" customWidth="1"/>
    <col min="9752" max="9752" width="13.140625" style="635" customWidth="1"/>
    <col min="9753" max="9753" width="6.7109375" style="635" customWidth="1"/>
    <col min="9754" max="9754" width="13.28515625" style="635" customWidth="1"/>
    <col min="9755" max="9755" width="15" style="635" customWidth="1"/>
    <col min="9756" max="9756" width="14.140625" style="635" bestFit="1" customWidth="1"/>
    <col min="9757" max="9757" width="12.140625" style="635" customWidth="1"/>
    <col min="9758" max="9758" width="15.140625" style="635" customWidth="1"/>
    <col min="9759" max="9759" width="14.7109375" style="635" bestFit="1" customWidth="1"/>
    <col min="9760" max="9984" width="14" style="635"/>
    <col min="9985" max="9998" width="0" style="635" hidden="1" customWidth="1"/>
    <col min="9999" max="9999" width="29.140625" style="635" bestFit="1" customWidth="1"/>
    <col min="10000" max="10000" width="6.140625" style="635" customWidth="1"/>
    <col min="10001" max="10001" width="13.7109375" style="635" customWidth="1"/>
    <col min="10002" max="10002" width="6.7109375" style="635" customWidth="1"/>
    <col min="10003" max="10003" width="13.140625" style="635" customWidth="1"/>
    <col min="10004" max="10004" width="13.85546875" style="635" customWidth="1"/>
    <col min="10005" max="10005" width="7.85546875" style="635" customWidth="1"/>
    <col min="10006" max="10006" width="13.42578125" style="635" customWidth="1"/>
    <col min="10007" max="10007" width="6.7109375" style="635" customWidth="1"/>
    <col min="10008" max="10008" width="13.140625" style="635" customWidth="1"/>
    <col min="10009" max="10009" width="6.7109375" style="635" customWidth="1"/>
    <col min="10010" max="10010" width="13.28515625" style="635" customWidth="1"/>
    <col min="10011" max="10011" width="15" style="635" customWidth="1"/>
    <col min="10012" max="10012" width="14.140625" style="635" bestFit="1" customWidth="1"/>
    <col min="10013" max="10013" width="12.140625" style="635" customWidth="1"/>
    <col min="10014" max="10014" width="15.140625" style="635" customWidth="1"/>
    <col min="10015" max="10015" width="14.7109375" style="635" bestFit="1" customWidth="1"/>
    <col min="10016" max="10240" width="14" style="635"/>
    <col min="10241" max="10254" width="0" style="635" hidden="1" customWidth="1"/>
    <col min="10255" max="10255" width="29.140625" style="635" bestFit="1" customWidth="1"/>
    <col min="10256" max="10256" width="6.140625" style="635" customWidth="1"/>
    <col min="10257" max="10257" width="13.7109375" style="635" customWidth="1"/>
    <col min="10258" max="10258" width="6.7109375" style="635" customWidth="1"/>
    <col min="10259" max="10259" width="13.140625" style="635" customWidth="1"/>
    <col min="10260" max="10260" width="13.85546875" style="635" customWidth="1"/>
    <col min="10261" max="10261" width="7.85546875" style="635" customWidth="1"/>
    <col min="10262" max="10262" width="13.42578125" style="635" customWidth="1"/>
    <col min="10263" max="10263" width="6.7109375" style="635" customWidth="1"/>
    <col min="10264" max="10264" width="13.140625" style="635" customWidth="1"/>
    <col min="10265" max="10265" width="6.7109375" style="635" customWidth="1"/>
    <col min="10266" max="10266" width="13.28515625" style="635" customWidth="1"/>
    <col min="10267" max="10267" width="15" style="635" customWidth="1"/>
    <col min="10268" max="10268" width="14.140625" style="635" bestFit="1" customWidth="1"/>
    <col min="10269" max="10269" width="12.140625" style="635" customWidth="1"/>
    <col min="10270" max="10270" width="15.140625" style="635" customWidth="1"/>
    <col min="10271" max="10271" width="14.7109375" style="635" bestFit="1" customWidth="1"/>
    <col min="10272" max="10496" width="14" style="635"/>
    <col min="10497" max="10510" width="0" style="635" hidden="1" customWidth="1"/>
    <col min="10511" max="10511" width="29.140625" style="635" bestFit="1" customWidth="1"/>
    <col min="10512" max="10512" width="6.140625" style="635" customWidth="1"/>
    <col min="10513" max="10513" width="13.7109375" style="635" customWidth="1"/>
    <col min="10514" max="10514" width="6.7109375" style="635" customWidth="1"/>
    <col min="10515" max="10515" width="13.140625" style="635" customWidth="1"/>
    <col min="10516" max="10516" width="13.85546875" style="635" customWidth="1"/>
    <col min="10517" max="10517" width="7.85546875" style="635" customWidth="1"/>
    <col min="10518" max="10518" width="13.42578125" style="635" customWidth="1"/>
    <col min="10519" max="10519" width="6.7109375" style="635" customWidth="1"/>
    <col min="10520" max="10520" width="13.140625" style="635" customWidth="1"/>
    <col min="10521" max="10521" width="6.7109375" style="635" customWidth="1"/>
    <col min="10522" max="10522" width="13.28515625" style="635" customWidth="1"/>
    <col min="10523" max="10523" width="15" style="635" customWidth="1"/>
    <col min="10524" max="10524" width="14.140625" style="635" bestFit="1" customWidth="1"/>
    <col min="10525" max="10525" width="12.140625" style="635" customWidth="1"/>
    <col min="10526" max="10526" width="15.140625" style="635" customWidth="1"/>
    <col min="10527" max="10527" width="14.7109375" style="635" bestFit="1" customWidth="1"/>
    <col min="10528" max="10752" width="14" style="635"/>
    <col min="10753" max="10766" width="0" style="635" hidden="1" customWidth="1"/>
    <col min="10767" max="10767" width="29.140625" style="635" bestFit="1" customWidth="1"/>
    <col min="10768" max="10768" width="6.140625" style="635" customWidth="1"/>
    <col min="10769" max="10769" width="13.7109375" style="635" customWidth="1"/>
    <col min="10770" max="10770" width="6.7109375" style="635" customWidth="1"/>
    <col min="10771" max="10771" width="13.140625" style="635" customWidth="1"/>
    <col min="10772" max="10772" width="13.85546875" style="635" customWidth="1"/>
    <col min="10773" max="10773" width="7.85546875" style="635" customWidth="1"/>
    <col min="10774" max="10774" width="13.42578125" style="635" customWidth="1"/>
    <col min="10775" max="10775" width="6.7109375" style="635" customWidth="1"/>
    <col min="10776" max="10776" width="13.140625" style="635" customWidth="1"/>
    <col min="10777" max="10777" width="6.7109375" style="635" customWidth="1"/>
    <col min="10778" max="10778" width="13.28515625" style="635" customWidth="1"/>
    <col min="10779" max="10779" width="15" style="635" customWidth="1"/>
    <col min="10780" max="10780" width="14.140625" style="635" bestFit="1" customWidth="1"/>
    <col min="10781" max="10781" width="12.140625" style="635" customWidth="1"/>
    <col min="10782" max="10782" width="15.140625" style="635" customWidth="1"/>
    <col min="10783" max="10783" width="14.7109375" style="635" bestFit="1" customWidth="1"/>
    <col min="10784" max="11008" width="14" style="635"/>
    <col min="11009" max="11022" width="0" style="635" hidden="1" customWidth="1"/>
    <col min="11023" max="11023" width="29.140625" style="635" bestFit="1" customWidth="1"/>
    <col min="11024" max="11024" width="6.140625" style="635" customWidth="1"/>
    <col min="11025" max="11025" width="13.7109375" style="635" customWidth="1"/>
    <col min="11026" max="11026" width="6.7109375" style="635" customWidth="1"/>
    <col min="11027" max="11027" width="13.140625" style="635" customWidth="1"/>
    <col min="11028" max="11028" width="13.85546875" style="635" customWidth="1"/>
    <col min="11029" max="11029" width="7.85546875" style="635" customWidth="1"/>
    <col min="11030" max="11030" width="13.42578125" style="635" customWidth="1"/>
    <col min="11031" max="11031" width="6.7109375" style="635" customWidth="1"/>
    <col min="11032" max="11032" width="13.140625" style="635" customWidth="1"/>
    <col min="11033" max="11033" width="6.7109375" style="635" customWidth="1"/>
    <col min="11034" max="11034" width="13.28515625" style="635" customWidth="1"/>
    <col min="11035" max="11035" width="15" style="635" customWidth="1"/>
    <col min="11036" max="11036" width="14.140625" style="635" bestFit="1" customWidth="1"/>
    <col min="11037" max="11037" width="12.140625" style="635" customWidth="1"/>
    <col min="11038" max="11038" width="15.140625" style="635" customWidth="1"/>
    <col min="11039" max="11039" width="14.7109375" style="635" bestFit="1" customWidth="1"/>
    <col min="11040" max="11264" width="14" style="635"/>
    <col min="11265" max="11278" width="0" style="635" hidden="1" customWidth="1"/>
    <col min="11279" max="11279" width="29.140625" style="635" bestFit="1" customWidth="1"/>
    <col min="11280" max="11280" width="6.140625" style="635" customWidth="1"/>
    <col min="11281" max="11281" width="13.7109375" style="635" customWidth="1"/>
    <col min="11282" max="11282" width="6.7109375" style="635" customWidth="1"/>
    <col min="11283" max="11283" width="13.140625" style="635" customWidth="1"/>
    <col min="11284" max="11284" width="13.85546875" style="635" customWidth="1"/>
    <col min="11285" max="11285" width="7.85546875" style="635" customWidth="1"/>
    <col min="11286" max="11286" width="13.42578125" style="635" customWidth="1"/>
    <col min="11287" max="11287" width="6.7109375" style="635" customWidth="1"/>
    <col min="11288" max="11288" width="13.140625" style="635" customWidth="1"/>
    <col min="11289" max="11289" width="6.7109375" style="635" customWidth="1"/>
    <col min="11290" max="11290" width="13.28515625" style="635" customWidth="1"/>
    <col min="11291" max="11291" width="15" style="635" customWidth="1"/>
    <col min="11292" max="11292" width="14.140625" style="635" bestFit="1" customWidth="1"/>
    <col min="11293" max="11293" width="12.140625" style="635" customWidth="1"/>
    <col min="11294" max="11294" width="15.140625" style="635" customWidth="1"/>
    <col min="11295" max="11295" width="14.7109375" style="635" bestFit="1" customWidth="1"/>
    <col min="11296" max="11520" width="14" style="635"/>
    <col min="11521" max="11534" width="0" style="635" hidden="1" customWidth="1"/>
    <col min="11535" max="11535" width="29.140625" style="635" bestFit="1" customWidth="1"/>
    <col min="11536" max="11536" width="6.140625" style="635" customWidth="1"/>
    <col min="11537" max="11537" width="13.7109375" style="635" customWidth="1"/>
    <col min="11538" max="11538" width="6.7109375" style="635" customWidth="1"/>
    <col min="11539" max="11539" width="13.140625" style="635" customWidth="1"/>
    <col min="11540" max="11540" width="13.85546875" style="635" customWidth="1"/>
    <col min="11541" max="11541" width="7.85546875" style="635" customWidth="1"/>
    <col min="11542" max="11542" width="13.42578125" style="635" customWidth="1"/>
    <col min="11543" max="11543" width="6.7109375" style="635" customWidth="1"/>
    <col min="11544" max="11544" width="13.140625" style="635" customWidth="1"/>
    <col min="11545" max="11545" width="6.7109375" style="635" customWidth="1"/>
    <col min="11546" max="11546" width="13.28515625" style="635" customWidth="1"/>
    <col min="11547" max="11547" width="15" style="635" customWidth="1"/>
    <col min="11548" max="11548" width="14.140625" style="635" bestFit="1" customWidth="1"/>
    <col min="11549" max="11549" width="12.140625" style="635" customWidth="1"/>
    <col min="11550" max="11550" width="15.140625" style="635" customWidth="1"/>
    <col min="11551" max="11551" width="14.7109375" style="635" bestFit="1" customWidth="1"/>
    <col min="11552" max="11776" width="14" style="635"/>
    <col min="11777" max="11790" width="0" style="635" hidden="1" customWidth="1"/>
    <col min="11791" max="11791" width="29.140625" style="635" bestFit="1" customWidth="1"/>
    <col min="11792" max="11792" width="6.140625" style="635" customWidth="1"/>
    <col min="11793" max="11793" width="13.7109375" style="635" customWidth="1"/>
    <col min="11794" max="11794" width="6.7109375" style="635" customWidth="1"/>
    <col min="11795" max="11795" width="13.140625" style="635" customWidth="1"/>
    <col min="11796" max="11796" width="13.85546875" style="635" customWidth="1"/>
    <col min="11797" max="11797" width="7.85546875" style="635" customWidth="1"/>
    <col min="11798" max="11798" width="13.42578125" style="635" customWidth="1"/>
    <col min="11799" max="11799" width="6.7109375" style="635" customWidth="1"/>
    <col min="11800" max="11800" width="13.140625" style="635" customWidth="1"/>
    <col min="11801" max="11801" width="6.7109375" style="635" customWidth="1"/>
    <col min="11802" max="11802" width="13.28515625" style="635" customWidth="1"/>
    <col min="11803" max="11803" width="15" style="635" customWidth="1"/>
    <col min="11804" max="11804" width="14.140625" style="635" bestFit="1" customWidth="1"/>
    <col min="11805" max="11805" width="12.140625" style="635" customWidth="1"/>
    <col min="11806" max="11806" width="15.140625" style="635" customWidth="1"/>
    <col min="11807" max="11807" width="14.7109375" style="635" bestFit="1" customWidth="1"/>
    <col min="11808" max="12032" width="14" style="635"/>
    <col min="12033" max="12046" width="0" style="635" hidden="1" customWidth="1"/>
    <col min="12047" max="12047" width="29.140625" style="635" bestFit="1" customWidth="1"/>
    <col min="12048" max="12048" width="6.140625" style="635" customWidth="1"/>
    <col min="12049" max="12049" width="13.7109375" style="635" customWidth="1"/>
    <col min="12050" max="12050" width="6.7109375" style="635" customWidth="1"/>
    <col min="12051" max="12051" width="13.140625" style="635" customWidth="1"/>
    <col min="12052" max="12052" width="13.85546875" style="635" customWidth="1"/>
    <col min="12053" max="12053" width="7.85546875" style="635" customWidth="1"/>
    <col min="12054" max="12054" width="13.42578125" style="635" customWidth="1"/>
    <col min="12055" max="12055" width="6.7109375" style="635" customWidth="1"/>
    <col min="12056" max="12056" width="13.140625" style="635" customWidth="1"/>
    <col min="12057" max="12057" width="6.7109375" style="635" customWidth="1"/>
    <col min="12058" max="12058" width="13.28515625" style="635" customWidth="1"/>
    <col min="12059" max="12059" width="15" style="635" customWidth="1"/>
    <col min="12060" max="12060" width="14.140625" style="635" bestFit="1" customWidth="1"/>
    <col min="12061" max="12061" width="12.140625" style="635" customWidth="1"/>
    <col min="12062" max="12062" width="15.140625" style="635" customWidth="1"/>
    <col min="12063" max="12063" width="14.7109375" style="635" bestFit="1" customWidth="1"/>
    <col min="12064" max="12288" width="14" style="635"/>
    <col min="12289" max="12302" width="0" style="635" hidden="1" customWidth="1"/>
    <col min="12303" max="12303" width="29.140625" style="635" bestFit="1" customWidth="1"/>
    <col min="12304" max="12304" width="6.140625" style="635" customWidth="1"/>
    <col min="12305" max="12305" width="13.7109375" style="635" customWidth="1"/>
    <col min="12306" max="12306" width="6.7109375" style="635" customWidth="1"/>
    <col min="12307" max="12307" width="13.140625" style="635" customWidth="1"/>
    <col min="12308" max="12308" width="13.85546875" style="635" customWidth="1"/>
    <col min="12309" max="12309" width="7.85546875" style="635" customWidth="1"/>
    <col min="12310" max="12310" width="13.42578125" style="635" customWidth="1"/>
    <col min="12311" max="12311" width="6.7109375" style="635" customWidth="1"/>
    <col min="12312" max="12312" width="13.140625" style="635" customWidth="1"/>
    <col min="12313" max="12313" width="6.7109375" style="635" customWidth="1"/>
    <col min="12314" max="12314" width="13.28515625" style="635" customWidth="1"/>
    <col min="12315" max="12315" width="15" style="635" customWidth="1"/>
    <col min="12316" max="12316" width="14.140625" style="635" bestFit="1" customWidth="1"/>
    <col min="12317" max="12317" width="12.140625" style="635" customWidth="1"/>
    <col min="12318" max="12318" width="15.140625" style="635" customWidth="1"/>
    <col min="12319" max="12319" width="14.7109375" style="635" bestFit="1" customWidth="1"/>
    <col min="12320" max="12544" width="14" style="635"/>
    <col min="12545" max="12558" width="0" style="635" hidden="1" customWidth="1"/>
    <col min="12559" max="12559" width="29.140625" style="635" bestFit="1" customWidth="1"/>
    <col min="12560" max="12560" width="6.140625" style="635" customWidth="1"/>
    <col min="12561" max="12561" width="13.7109375" style="635" customWidth="1"/>
    <col min="12562" max="12562" width="6.7109375" style="635" customWidth="1"/>
    <col min="12563" max="12563" width="13.140625" style="635" customWidth="1"/>
    <col min="12564" max="12564" width="13.85546875" style="635" customWidth="1"/>
    <col min="12565" max="12565" width="7.85546875" style="635" customWidth="1"/>
    <col min="12566" max="12566" width="13.42578125" style="635" customWidth="1"/>
    <col min="12567" max="12567" width="6.7109375" style="635" customWidth="1"/>
    <col min="12568" max="12568" width="13.140625" style="635" customWidth="1"/>
    <col min="12569" max="12569" width="6.7109375" style="635" customWidth="1"/>
    <col min="12570" max="12570" width="13.28515625" style="635" customWidth="1"/>
    <col min="12571" max="12571" width="15" style="635" customWidth="1"/>
    <col min="12572" max="12572" width="14.140625" style="635" bestFit="1" customWidth="1"/>
    <col min="12573" max="12573" width="12.140625" style="635" customWidth="1"/>
    <col min="12574" max="12574" width="15.140625" style="635" customWidth="1"/>
    <col min="12575" max="12575" width="14.7109375" style="635" bestFit="1" customWidth="1"/>
    <col min="12576" max="12800" width="14" style="635"/>
    <col min="12801" max="12814" width="0" style="635" hidden="1" customWidth="1"/>
    <col min="12815" max="12815" width="29.140625" style="635" bestFit="1" customWidth="1"/>
    <col min="12816" max="12816" width="6.140625" style="635" customWidth="1"/>
    <col min="12817" max="12817" width="13.7109375" style="635" customWidth="1"/>
    <col min="12818" max="12818" width="6.7109375" style="635" customWidth="1"/>
    <col min="12819" max="12819" width="13.140625" style="635" customWidth="1"/>
    <col min="12820" max="12820" width="13.85546875" style="635" customWidth="1"/>
    <col min="12821" max="12821" width="7.85546875" style="635" customWidth="1"/>
    <col min="12822" max="12822" width="13.42578125" style="635" customWidth="1"/>
    <col min="12823" max="12823" width="6.7109375" style="635" customWidth="1"/>
    <col min="12824" max="12824" width="13.140625" style="635" customWidth="1"/>
    <col min="12825" max="12825" width="6.7109375" style="635" customWidth="1"/>
    <col min="12826" max="12826" width="13.28515625" style="635" customWidth="1"/>
    <col min="12827" max="12827" width="15" style="635" customWidth="1"/>
    <col min="12828" max="12828" width="14.140625" style="635" bestFit="1" customWidth="1"/>
    <col min="12829" max="12829" width="12.140625" style="635" customWidth="1"/>
    <col min="12830" max="12830" width="15.140625" style="635" customWidth="1"/>
    <col min="12831" max="12831" width="14.7109375" style="635" bestFit="1" customWidth="1"/>
    <col min="12832" max="13056" width="14" style="635"/>
    <col min="13057" max="13070" width="0" style="635" hidden="1" customWidth="1"/>
    <col min="13071" max="13071" width="29.140625" style="635" bestFit="1" customWidth="1"/>
    <col min="13072" max="13072" width="6.140625" style="635" customWidth="1"/>
    <col min="13073" max="13073" width="13.7109375" style="635" customWidth="1"/>
    <col min="13074" max="13074" width="6.7109375" style="635" customWidth="1"/>
    <col min="13075" max="13075" width="13.140625" style="635" customWidth="1"/>
    <col min="13076" max="13076" width="13.85546875" style="635" customWidth="1"/>
    <col min="13077" max="13077" width="7.85546875" style="635" customWidth="1"/>
    <col min="13078" max="13078" width="13.42578125" style="635" customWidth="1"/>
    <col min="13079" max="13079" width="6.7109375" style="635" customWidth="1"/>
    <col min="13080" max="13080" width="13.140625" style="635" customWidth="1"/>
    <col min="13081" max="13081" width="6.7109375" style="635" customWidth="1"/>
    <col min="13082" max="13082" width="13.28515625" style="635" customWidth="1"/>
    <col min="13083" max="13083" width="15" style="635" customWidth="1"/>
    <col min="13084" max="13084" width="14.140625" style="635" bestFit="1" customWidth="1"/>
    <col min="13085" max="13085" width="12.140625" style="635" customWidth="1"/>
    <col min="13086" max="13086" width="15.140625" style="635" customWidth="1"/>
    <col min="13087" max="13087" width="14.7109375" style="635" bestFit="1" customWidth="1"/>
    <col min="13088" max="13312" width="14" style="635"/>
    <col min="13313" max="13326" width="0" style="635" hidden="1" customWidth="1"/>
    <col min="13327" max="13327" width="29.140625" style="635" bestFit="1" customWidth="1"/>
    <col min="13328" max="13328" width="6.140625" style="635" customWidth="1"/>
    <col min="13329" max="13329" width="13.7109375" style="635" customWidth="1"/>
    <col min="13330" max="13330" width="6.7109375" style="635" customWidth="1"/>
    <col min="13331" max="13331" width="13.140625" style="635" customWidth="1"/>
    <col min="13332" max="13332" width="13.85546875" style="635" customWidth="1"/>
    <col min="13333" max="13333" width="7.85546875" style="635" customWidth="1"/>
    <col min="13334" max="13334" width="13.42578125" style="635" customWidth="1"/>
    <col min="13335" max="13335" width="6.7109375" style="635" customWidth="1"/>
    <col min="13336" max="13336" width="13.140625" style="635" customWidth="1"/>
    <col min="13337" max="13337" width="6.7109375" style="635" customWidth="1"/>
    <col min="13338" max="13338" width="13.28515625" style="635" customWidth="1"/>
    <col min="13339" max="13339" width="15" style="635" customWidth="1"/>
    <col min="13340" max="13340" width="14.140625" style="635" bestFit="1" customWidth="1"/>
    <col min="13341" max="13341" width="12.140625" style="635" customWidth="1"/>
    <col min="13342" max="13342" width="15.140625" style="635" customWidth="1"/>
    <col min="13343" max="13343" width="14.7109375" style="635" bestFit="1" customWidth="1"/>
    <col min="13344" max="13568" width="14" style="635"/>
    <col min="13569" max="13582" width="0" style="635" hidden="1" customWidth="1"/>
    <col min="13583" max="13583" width="29.140625" style="635" bestFit="1" customWidth="1"/>
    <col min="13584" max="13584" width="6.140625" style="635" customWidth="1"/>
    <col min="13585" max="13585" width="13.7109375" style="635" customWidth="1"/>
    <col min="13586" max="13586" width="6.7109375" style="635" customWidth="1"/>
    <col min="13587" max="13587" width="13.140625" style="635" customWidth="1"/>
    <col min="13588" max="13588" width="13.85546875" style="635" customWidth="1"/>
    <col min="13589" max="13589" width="7.85546875" style="635" customWidth="1"/>
    <col min="13590" max="13590" width="13.42578125" style="635" customWidth="1"/>
    <col min="13591" max="13591" width="6.7109375" style="635" customWidth="1"/>
    <col min="13592" max="13592" width="13.140625" style="635" customWidth="1"/>
    <col min="13593" max="13593" width="6.7109375" style="635" customWidth="1"/>
    <col min="13594" max="13594" width="13.28515625" style="635" customWidth="1"/>
    <col min="13595" max="13595" width="15" style="635" customWidth="1"/>
    <col min="13596" max="13596" width="14.140625" style="635" bestFit="1" customWidth="1"/>
    <col min="13597" max="13597" width="12.140625" style="635" customWidth="1"/>
    <col min="13598" max="13598" width="15.140625" style="635" customWidth="1"/>
    <col min="13599" max="13599" width="14.7109375" style="635" bestFit="1" customWidth="1"/>
    <col min="13600" max="13824" width="14" style="635"/>
    <col min="13825" max="13838" width="0" style="635" hidden="1" customWidth="1"/>
    <col min="13839" max="13839" width="29.140625" style="635" bestFit="1" customWidth="1"/>
    <col min="13840" max="13840" width="6.140625" style="635" customWidth="1"/>
    <col min="13841" max="13841" width="13.7109375" style="635" customWidth="1"/>
    <col min="13842" max="13842" width="6.7109375" style="635" customWidth="1"/>
    <col min="13843" max="13843" width="13.140625" style="635" customWidth="1"/>
    <col min="13844" max="13844" width="13.85546875" style="635" customWidth="1"/>
    <col min="13845" max="13845" width="7.85546875" style="635" customWidth="1"/>
    <col min="13846" max="13846" width="13.42578125" style="635" customWidth="1"/>
    <col min="13847" max="13847" width="6.7109375" style="635" customWidth="1"/>
    <col min="13848" max="13848" width="13.140625" style="635" customWidth="1"/>
    <col min="13849" max="13849" width="6.7109375" style="635" customWidth="1"/>
    <col min="13850" max="13850" width="13.28515625" style="635" customWidth="1"/>
    <col min="13851" max="13851" width="15" style="635" customWidth="1"/>
    <col min="13852" max="13852" width="14.140625" style="635" bestFit="1" customWidth="1"/>
    <col min="13853" max="13853" width="12.140625" style="635" customWidth="1"/>
    <col min="13854" max="13854" width="15.140625" style="635" customWidth="1"/>
    <col min="13855" max="13855" width="14.7109375" style="635" bestFit="1" customWidth="1"/>
    <col min="13856" max="14080" width="14" style="635"/>
    <col min="14081" max="14094" width="0" style="635" hidden="1" customWidth="1"/>
    <col min="14095" max="14095" width="29.140625" style="635" bestFit="1" customWidth="1"/>
    <col min="14096" max="14096" width="6.140625" style="635" customWidth="1"/>
    <col min="14097" max="14097" width="13.7109375" style="635" customWidth="1"/>
    <col min="14098" max="14098" width="6.7109375" style="635" customWidth="1"/>
    <col min="14099" max="14099" width="13.140625" style="635" customWidth="1"/>
    <col min="14100" max="14100" width="13.85546875" style="635" customWidth="1"/>
    <col min="14101" max="14101" width="7.85546875" style="635" customWidth="1"/>
    <col min="14102" max="14102" width="13.42578125" style="635" customWidth="1"/>
    <col min="14103" max="14103" width="6.7109375" style="635" customWidth="1"/>
    <col min="14104" max="14104" width="13.140625" style="635" customWidth="1"/>
    <col min="14105" max="14105" width="6.7109375" style="635" customWidth="1"/>
    <col min="14106" max="14106" width="13.28515625" style="635" customWidth="1"/>
    <col min="14107" max="14107" width="15" style="635" customWidth="1"/>
    <col min="14108" max="14108" width="14.140625" style="635" bestFit="1" customWidth="1"/>
    <col min="14109" max="14109" width="12.140625" style="635" customWidth="1"/>
    <col min="14110" max="14110" width="15.140625" style="635" customWidth="1"/>
    <col min="14111" max="14111" width="14.7109375" style="635" bestFit="1" customWidth="1"/>
    <col min="14112" max="14336" width="14" style="635"/>
    <col min="14337" max="14350" width="0" style="635" hidden="1" customWidth="1"/>
    <col min="14351" max="14351" width="29.140625" style="635" bestFit="1" customWidth="1"/>
    <col min="14352" max="14352" width="6.140625" style="635" customWidth="1"/>
    <col min="14353" max="14353" width="13.7109375" style="635" customWidth="1"/>
    <col min="14354" max="14354" width="6.7109375" style="635" customWidth="1"/>
    <col min="14355" max="14355" width="13.140625" style="635" customWidth="1"/>
    <col min="14356" max="14356" width="13.85546875" style="635" customWidth="1"/>
    <col min="14357" max="14357" width="7.85546875" style="635" customWidth="1"/>
    <col min="14358" max="14358" width="13.42578125" style="635" customWidth="1"/>
    <col min="14359" max="14359" width="6.7109375" style="635" customWidth="1"/>
    <col min="14360" max="14360" width="13.140625" style="635" customWidth="1"/>
    <col min="14361" max="14361" width="6.7109375" style="635" customWidth="1"/>
    <col min="14362" max="14362" width="13.28515625" style="635" customWidth="1"/>
    <col min="14363" max="14363" width="15" style="635" customWidth="1"/>
    <col min="14364" max="14364" width="14.140625" style="635" bestFit="1" customWidth="1"/>
    <col min="14365" max="14365" width="12.140625" style="635" customWidth="1"/>
    <col min="14366" max="14366" width="15.140625" style="635" customWidth="1"/>
    <col min="14367" max="14367" width="14.7109375" style="635" bestFit="1" customWidth="1"/>
    <col min="14368" max="14592" width="14" style="635"/>
    <col min="14593" max="14606" width="0" style="635" hidden="1" customWidth="1"/>
    <col min="14607" max="14607" width="29.140625" style="635" bestFit="1" customWidth="1"/>
    <col min="14608" max="14608" width="6.140625" style="635" customWidth="1"/>
    <col min="14609" max="14609" width="13.7109375" style="635" customWidth="1"/>
    <col min="14610" max="14610" width="6.7109375" style="635" customWidth="1"/>
    <col min="14611" max="14611" width="13.140625" style="635" customWidth="1"/>
    <col min="14612" max="14612" width="13.85546875" style="635" customWidth="1"/>
    <col min="14613" max="14613" width="7.85546875" style="635" customWidth="1"/>
    <col min="14614" max="14614" width="13.42578125" style="635" customWidth="1"/>
    <col min="14615" max="14615" width="6.7109375" style="635" customWidth="1"/>
    <col min="14616" max="14616" width="13.140625" style="635" customWidth="1"/>
    <col min="14617" max="14617" width="6.7109375" style="635" customWidth="1"/>
    <col min="14618" max="14618" width="13.28515625" style="635" customWidth="1"/>
    <col min="14619" max="14619" width="15" style="635" customWidth="1"/>
    <col min="14620" max="14620" width="14.140625" style="635" bestFit="1" customWidth="1"/>
    <col min="14621" max="14621" width="12.140625" style="635" customWidth="1"/>
    <col min="14622" max="14622" width="15.140625" style="635" customWidth="1"/>
    <col min="14623" max="14623" width="14.7109375" style="635" bestFit="1" customWidth="1"/>
    <col min="14624" max="14848" width="14" style="635"/>
    <col min="14849" max="14862" width="0" style="635" hidden="1" customWidth="1"/>
    <col min="14863" max="14863" width="29.140625" style="635" bestFit="1" customWidth="1"/>
    <col min="14864" max="14864" width="6.140625" style="635" customWidth="1"/>
    <col min="14865" max="14865" width="13.7109375" style="635" customWidth="1"/>
    <col min="14866" max="14866" width="6.7109375" style="635" customWidth="1"/>
    <col min="14867" max="14867" width="13.140625" style="635" customWidth="1"/>
    <col min="14868" max="14868" width="13.85546875" style="635" customWidth="1"/>
    <col min="14869" max="14869" width="7.85546875" style="635" customWidth="1"/>
    <col min="14870" max="14870" width="13.42578125" style="635" customWidth="1"/>
    <col min="14871" max="14871" width="6.7109375" style="635" customWidth="1"/>
    <col min="14872" max="14872" width="13.140625" style="635" customWidth="1"/>
    <col min="14873" max="14873" width="6.7109375" style="635" customWidth="1"/>
    <col min="14874" max="14874" width="13.28515625" style="635" customWidth="1"/>
    <col min="14875" max="14875" width="15" style="635" customWidth="1"/>
    <col min="14876" max="14876" width="14.140625" style="635" bestFit="1" customWidth="1"/>
    <col min="14877" max="14877" width="12.140625" style="635" customWidth="1"/>
    <col min="14878" max="14878" width="15.140625" style="635" customWidth="1"/>
    <col min="14879" max="14879" width="14.7109375" style="635" bestFit="1" customWidth="1"/>
    <col min="14880" max="15104" width="14" style="635"/>
    <col min="15105" max="15118" width="0" style="635" hidden="1" customWidth="1"/>
    <col min="15119" max="15119" width="29.140625" style="635" bestFit="1" customWidth="1"/>
    <col min="15120" max="15120" width="6.140625" style="635" customWidth="1"/>
    <col min="15121" max="15121" width="13.7109375" style="635" customWidth="1"/>
    <col min="15122" max="15122" width="6.7109375" style="635" customWidth="1"/>
    <col min="15123" max="15123" width="13.140625" style="635" customWidth="1"/>
    <col min="15124" max="15124" width="13.85546875" style="635" customWidth="1"/>
    <col min="15125" max="15125" width="7.85546875" style="635" customWidth="1"/>
    <col min="15126" max="15126" width="13.42578125" style="635" customWidth="1"/>
    <col min="15127" max="15127" width="6.7109375" style="635" customWidth="1"/>
    <col min="15128" max="15128" width="13.140625" style="635" customWidth="1"/>
    <col min="15129" max="15129" width="6.7109375" style="635" customWidth="1"/>
    <col min="15130" max="15130" width="13.28515625" style="635" customWidth="1"/>
    <col min="15131" max="15131" width="15" style="635" customWidth="1"/>
    <col min="15132" max="15132" width="14.140625" style="635" bestFit="1" customWidth="1"/>
    <col min="15133" max="15133" width="12.140625" style="635" customWidth="1"/>
    <col min="15134" max="15134" width="15.140625" style="635" customWidth="1"/>
    <col min="15135" max="15135" width="14.7109375" style="635" bestFit="1" customWidth="1"/>
    <col min="15136" max="15360" width="14" style="635"/>
    <col min="15361" max="15374" width="0" style="635" hidden="1" customWidth="1"/>
    <col min="15375" max="15375" width="29.140625" style="635" bestFit="1" customWidth="1"/>
    <col min="15376" max="15376" width="6.140625" style="635" customWidth="1"/>
    <col min="15377" max="15377" width="13.7109375" style="635" customWidth="1"/>
    <col min="15378" max="15378" width="6.7109375" style="635" customWidth="1"/>
    <col min="15379" max="15379" width="13.140625" style="635" customWidth="1"/>
    <col min="15380" max="15380" width="13.85546875" style="635" customWidth="1"/>
    <col min="15381" max="15381" width="7.85546875" style="635" customWidth="1"/>
    <col min="15382" max="15382" width="13.42578125" style="635" customWidth="1"/>
    <col min="15383" max="15383" width="6.7109375" style="635" customWidth="1"/>
    <col min="15384" max="15384" width="13.140625" style="635" customWidth="1"/>
    <col min="15385" max="15385" width="6.7109375" style="635" customWidth="1"/>
    <col min="15386" max="15386" width="13.28515625" style="635" customWidth="1"/>
    <col min="15387" max="15387" width="15" style="635" customWidth="1"/>
    <col min="15388" max="15388" width="14.140625" style="635" bestFit="1" customWidth="1"/>
    <col min="15389" max="15389" width="12.140625" style="635" customWidth="1"/>
    <col min="15390" max="15390" width="15.140625" style="635" customWidth="1"/>
    <col min="15391" max="15391" width="14.7109375" style="635" bestFit="1" customWidth="1"/>
    <col min="15392" max="15616" width="14" style="635"/>
    <col min="15617" max="15630" width="0" style="635" hidden="1" customWidth="1"/>
    <col min="15631" max="15631" width="29.140625" style="635" bestFit="1" customWidth="1"/>
    <col min="15632" max="15632" width="6.140625" style="635" customWidth="1"/>
    <col min="15633" max="15633" width="13.7109375" style="635" customWidth="1"/>
    <col min="15634" max="15634" width="6.7109375" style="635" customWidth="1"/>
    <col min="15635" max="15635" width="13.140625" style="635" customWidth="1"/>
    <col min="15636" max="15636" width="13.85546875" style="635" customWidth="1"/>
    <col min="15637" max="15637" width="7.85546875" style="635" customWidth="1"/>
    <col min="15638" max="15638" width="13.42578125" style="635" customWidth="1"/>
    <col min="15639" max="15639" width="6.7109375" style="635" customWidth="1"/>
    <col min="15640" max="15640" width="13.140625" style="635" customWidth="1"/>
    <col min="15641" max="15641" width="6.7109375" style="635" customWidth="1"/>
    <col min="15642" max="15642" width="13.28515625" style="635" customWidth="1"/>
    <col min="15643" max="15643" width="15" style="635" customWidth="1"/>
    <col min="15644" max="15644" width="14.140625" style="635" bestFit="1" customWidth="1"/>
    <col min="15645" max="15645" width="12.140625" style="635" customWidth="1"/>
    <col min="15646" max="15646" width="15.140625" style="635" customWidth="1"/>
    <col min="15647" max="15647" width="14.7109375" style="635" bestFit="1" customWidth="1"/>
    <col min="15648" max="15872" width="14" style="635"/>
    <col min="15873" max="15886" width="0" style="635" hidden="1" customWidth="1"/>
    <col min="15887" max="15887" width="29.140625" style="635" bestFit="1" customWidth="1"/>
    <col min="15888" max="15888" width="6.140625" style="635" customWidth="1"/>
    <col min="15889" max="15889" width="13.7109375" style="635" customWidth="1"/>
    <col min="15890" max="15890" width="6.7109375" style="635" customWidth="1"/>
    <col min="15891" max="15891" width="13.140625" style="635" customWidth="1"/>
    <col min="15892" max="15892" width="13.85546875" style="635" customWidth="1"/>
    <col min="15893" max="15893" width="7.85546875" style="635" customWidth="1"/>
    <col min="15894" max="15894" width="13.42578125" style="635" customWidth="1"/>
    <col min="15895" max="15895" width="6.7109375" style="635" customWidth="1"/>
    <col min="15896" max="15896" width="13.140625" style="635" customWidth="1"/>
    <col min="15897" max="15897" width="6.7109375" style="635" customWidth="1"/>
    <col min="15898" max="15898" width="13.28515625" style="635" customWidth="1"/>
    <col min="15899" max="15899" width="15" style="635" customWidth="1"/>
    <col min="15900" max="15900" width="14.140625" style="635" bestFit="1" customWidth="1"/>
    <col min="15901" max="15901" width="12.140625" style="635" customWidth="1"/>
    <col min="15902" max="15902" width="15.140625" style="635" customWidth="1"/>
    <col min="15903" max="15903" width="14.7109375" style="635" bestFit="1" customWidth="1"/>
    <col min="15904" max="16128" width="14" style="635"/>
    <col min="16129" max="16142" width="0" style="635" hidden="1" customWidth="1"/>
    <col min="16143" max="16143" width="29.140625" style="635" bestFit="1" customWidth="1"/>
    <col min="16144" max="16144" width="6.140625" style="635" customWidth="1"/>
    <col min="16145" max="16145" width="13.7109375" style="635" customWidth="1"/>
    <col min="16146" max="16146" width="6.7109375" style="635" customWidth="1"/>
    <col min="16147" max="16147" width="13.140625" style="635" customWidth="1"/>
    <col min="16148" max="16148" width="13.85546875" style="635" customWidth="1"/>
    <col min="16149" max="16149" width="7.85546875" style="635" customWidth="1"/>
    <col min="16150" max="16150" width="13.42578125" style="635" customWidth="1"/>
    <col min="16151" max="16151" width="6.7109375" style="635" customWidth="1"/>
    <col min="16152" max="16152" width="13.140625" style="635" customWidth="1"/>
    <col min="16153" max="16153" width="6.7109375" style="635" customWidth="1"/>
    <col min="16154" max="16154" width="13.28515625" style="635" customWidth="1"/>
    <col min="16155" max="16155" width="15" style="635" customWidth="1"/>
    <col min="16156" max="16156" width="14.140625" style="635" bestFit="1" customWidth="1"/>
    <col min="16157" max="16157" width="12.140625" style="635" customWidth="1"/>
    <col min="16158" max="16158" width="15.140625" style="635" customWidth="1"/>
    <col min="16159" max="16159" width="14.7109375" style="635" bestFit="1" customWidth="1"/>
    <col min="16160" max="16384" width="14" style="635"/>
  </cols>
  <sheetData>
    <row r="1" spans="1:31" x14ac:dyDescent="0.2">
      <c r="A1" s="108" t="s">
        <v>79</v>
      </c>
      <c r="B1" s="1716" t="s">
        <v>78</v>
      </c>
      <c r="C1" s="1716"/>
      <c r="D1" s="1716"/>
      <c r="E1" s="1716"/>
      <c r="F1" s="1716"/>
      <c r="G1" s="1716"/>
      <c r="H1" s="1716"/>
      <c r="I1" s="1716"/>
      <c r="J1" s="1716"/>
      <c r="K1" s="1716"/>
      <c r="L1" s="1716"/>
      <c r="M1" s="1717"/>
      <c r="O1" s="108" t="s">
        <v>79</v>
      </c>
      <c r="P1" s="1716" t="s">
        <v>78</v>
      </c>
      <c r="Q1" s="1716"/>
      <c r="R1" s="1716"/>
      <c r="S1" s="1716"/>
      <c r="T1" s="1716"/>
      <c r="U1" s="1716"/>
      <c r="V1" s="1716"/>
      <c r="W1" s="1716"/>
      <c r="X1" s="1716"/>
      <c r="Y1" s="1716"/>
      <c r="Z1" s="1716"/>
      <c r="AA1" s="1717"/>
    </row>
    <row r="2" spans="1:31" x14ac:dyDescent="0.2">
      <c r="A2" s="110" t="s">
        <v>77</v>
      </c>
      <c r="B2" s="1718" t="s">
        <v>76</v>
      </c>
      <c r="C2" s="1718"/>
      <c r="D2" s="1718"/>
      <c r="E2" s="1718"/>
      <c r="F2" s="1718"/>
      <c r="G2" s="1718"/>
      <c r="H2" s="1718"/>
      <c r="I2" s="1718"/>
      <c r="J2" s="1718"/>
      <c r="K2" s="1718"/>
      <c r="L2" s="1718"/>
      <c r="M2" s="1719"/>
      <c r="O2" s="110" t="s">
        <v>77</v>
      </c>
      <c r="P2" s="1718" t="s">
        <v>76</v>
      </c>
      <c r="Q2" s="1718"/>
      <c r="R2" s="1718"/>
      <c r="S2" s="1718"/>
      <c r="T2" s="1718"/>
      <c r="U2" s="1718"/>
      <c r="V2" s="1718"/>
      <c r="W2" s="1718"/>
      <c r="X2" s="1718"/>
      <c r="Y2" s="1718"/>
      <c r="Z2" s="1718"/>
      <c r="AA2" s="1719"/>
      <c r="AB2" s="660"/>
    </row>
    <row r="3" spans="1:31" x14ac:dyDescent="0.2">
      <c r="A3" s="110" t="s">
        <v>75</v>
      </c>
      <c r="B3" s="1718" t="s">
        <v>478</v>
      </c>
      <c r="C3" s="1718"/>
      <c r="D3" s="1718"/>
      <c r="E3" s="1718"/>
      <c r="F3" s="1718"/>
      <c r="G3" s="1718"/>
      <c r="H3" s="1718"/>
      <c r="I3" s="1718"/>
      <c r="J3" s="1718"/>
      <c r="K3" s="1718"/>
      <c r="L3" s="1718"/>
      <c r="M3" s="1719"/>
      <c r="O3" s="110" t="s">
        <v>75</v>
      </c>
      <c r="P3" s="1718" t="s">
        <v>267</v>
      </c>
      <c r="Q3" s="1718"/>
      <c r="R3" s="1718"/>
      <c r="S3" s="1718"/>
      <c r="T3" s="1718"/>
      <c r="U3" s="1718"/>
      <c r="V3" s="1718"/>
      <c r="W3" s="1718"/>
      <c r="X3" s="1718"/>
      <c r="Y3" s="1718"/>
      <c r="Z3" s="1718"/>
      <c r="AA3" s="1719"/>
    </row>
    <row r="4" spans="1:31" x14ac:dyDescent="0.2">
      <c r="A4" s="615"/>
      <c r="B4" s="1718" t="s">
        <v>229</v>
      </c>
      <c r="C4" s="1718"/>
      <c r="D4" s="1718"/>
      <c r="E4" s="1718"/>
      <c r="F4" s="1718"/>
      <c r="G4" s="1718"/>
      <c r="H4" s="1718"/>
      <c r="I4" s="1718"/>
      <c r="J4" s="1718"/>
      <c r="K4" s="1718"/>
      <c r="L4" s="1718"/>
      <c r="M4" s="1719"/>
      <c r="O4" s="615"/>
      <c r="P4" s="1718" t="s">
        <v>229</v>
      </c>
      <c r="Q4" s="1718"/>
      <c r="R4" s="1718"/>
      <c r="S4" s="1718"/>
      <c r="T4" s="1718"/>
      <c r="U4" s="1718"/>
      <c r="V4" s="1718"/>
      <c r="W4" s="1718"/>
      <c r="X4" s="1718"/>
      <c r="Y4" s="1718"/>
      <c r="Z4" s="1718"/>
      <c r="AA4" s="1719"/>
    </row>
    <row r="5" spans="1:31" x14ac:dyDescent="0.2">
      <c r="A5" s="615"/>
      <c r="B5" s="616"/>
      <c r="C5" s="113"/>
      <c r="D5" s="113" t="s">
        <v>228</v>
      </c>
      <c r="E5" s="113"/>
      <c r="F5" s="113"/>
      <c r="G5" s="616"/>
      <c r="H5" s="113"/>
      <c r="I5" s="113" t="s">
        <v>227</v>
      </c>
      <c r="J5" s="113"/>
      <c r="K5" s="113"/>
      <c r="L5" s="113"/>
      <c r="M5" s="114"/>
      <c r="O5" s="615"/>
      <c r="P5" s="616"/>
      <c r="Q5" s="113"/>
      <c r="R5" s="113" t="s">
        <v>228</v>
      </c>
      <c r="S5" s="113"/>
      <c r="T5" s="113"/>
      <c r="U5" s="616"/>
      <c r="V5" s="113"/>
      <c r="W5" s="113" t="s">
        <v>227</v>
      </c>
      <c r="X5" s="113"/>
      <c r="Y5" s="113"/>
      <c r="Z5" s="113"/>
      <c r="AA5" s="114"/>
      <c r="AB5" s="660"/>
    </row>
    <row r="6" spans="1:31" ht="9.75" customHeight="1" thickBot="1" x14ac:dyDescent="0.25">
      <c r="A6" s="2035" t="s">
        <v>73</v>
      </c>
      <c r="B6" s="2036"/>
      <c r="C6" s="2036"/>
      <c r="D6" s="2036"/>
      <c r="E6" s="2036"/>
      <c r="F6" s="2036"/>
      <c r="G6" s="2036"/>
      <c r="H6" s="2036"/>
      <c r="I6" s="2036"/>
      <c r="J6" s="2036"/>
      <c r="K6" s="2036"/>
      <c r="L6" s="2036"/>
      <c r="M6" s="2037"/>
      <c r="O6" s="2035" t="s">
        <v>73</v>
      </c>
      <c r="P6" s="2036"/>
      <c r="Q6" s="2036"/>
      <c r="R6" s="2036"/>
      <c r="S6" s="2036"/>
      <c r="T6" s="2036"/>
      <c r="U6" s="2036"/>
      <c r="V6" s="2036"/>
      <c r="W6" s="2036"/>
      <c r="X6" s="2036"/>
      <c r="Y6" s="2036"/>
      <c r="Z6" s="2036"/>
      <c r="AA6" s="2037"/>
    </row>
    <row r="7" spans="1:31" ht="14.25" customHeight="1" thickBot="1" x14ac:dyDescent="0.25">
      <c r="A7" s="2038" t="s">
        <v>226</v>
      </c>
      <c r="B7" s="2041" t="s">
        <v>71</v>
      </c>
      <c r="C7" s="1716"/>
      <c r="D7" s="1716"/>
      <c r="E7" s="1716"/>
      <c r="F7" s="1717"/>
      <c r="G7" s="2042" t="s">
        <v>6</v>
      </c>
      <c r="H7" s="2043"/>
      <c r="I7" s="2042" t="s">
        <v>70</v>
      </c>
      <c r="J7" s="2043"/>
      <c r="K7" s="1716" t="s">
        <v>69</v>
      </c>
      <c r="L7" s="1717"/>
      <c r="M7" s="2038" t="s">
        <v>68</v>
      </c>
      <c r="O7" s="2017" t="s">
        <v>226</v>
      </c>
      <c r="P7" s="2034" t="s">
        <v>71</v>
      </c>
      <c r="Q7" s="2026"/>
      <c r="R7" s="2026"/>
      <c r="S7" s="2026"/>
      <c r="T7" s="2027"/>
      <c r="U7" s="2022" t="s">
        <v>6</v>
      </c>
      <c r="V7" s="2023"/>
      <c r="W7" s="2022" t="s">
        <v>70</v>
      </c>
      <c r="X7" s="2023"/>
      <c r="Y7" s="2026" t="s">
        <v>69</v>
      </c>
      <c r="Z7" s="2027"/>
      <c r="AA7" s="2017" t="s">
        <v>479</v>
      </c>
    </row>
    <row r="8" spans="1:31" ht="15" customHeight="1" thickBot="1" x14ac:dyDescent="0.25">
      <c r="A8" s="2039"/>
      <c r="B8" s="2048" t="s">
        <v>10</v>
      </c>
      <c r="C8" s="2049"/>
      <c r="D8" s="1728" t="s">
        <v>67</v>
      </c>
      <c r="E8" s="1720"/>
      <c r="F8" s="2038" t="s">
        <v>66</v>
      </c>
      <c r="G8" s="2044"/>
      <c r="H8" s="2045"/>
      <c r="I8" s="2044"/>
      <c r="J8" s="2045"/>
      <c r="K8" s="2046" t="s">
        <v>65</v>
      </c>
      <c r="L8" s="2047"/>
      <c r="M8" s="2051"/>
      <c r="O8" s="2032"/>
      <c r="P8" s="2028" t="s">
        <v>10</v>
      </c>
      <c r="Q8" s="2029"/>
      <c r="R8" s="2030" t="s">
        <v>67</v>
      </c>
      <c r="S8" s="2031"/>
      <c r="T8" s="2017" t="s">
        <v>66</v>
      </c>
      <c r="U8" s="2024"/>
      <c r="V8" s="2025"/>
      <c r="W8" s="2024"/>
      <c r="X8" s="2025"/>
      <c r="Y8" s="2020" t="s">
        <v>65</v>
      </c>
      <c r="Z8" s="2021"/>
      <c r="AA8" s="2018"/>
    </row>
    <row r="9" spans="1:31" ht="13.5" thickBot="1" x14ac:dyDescent="0.25">
      <c r="A9" s="2040"/>
      <c r="B9" s="681" t="s">
        <v>62</v>
      </c>
      <c r="C9" s="682" t="s">
        <v>13</v>
      </c>
      <c r="D9" s="541" t="s">
        <v>62</v>
      </c>
      <c r="E9" s="542" t="s">
        <v>13</v>
      </c>
      <c r="F9" s="2050"/>
      <c r="G9" s="541" t="s">
        <v>64</v>
      </c>
      <c r="H9" s="683" t="s">
        <v>63</v>
      </c>
      <c r="I9" s="541" t="s">
        <v>62</v>
      </c>
      <c r="J9" s="542" t="s">
        <v>13</v>
      </c>
      <c r="K9" s="684" t="s">
        <v>62</v>
      </c>
      <c r="L9" s="682" t="s">
        <v>13</v>
      </c>
      <c r="M9" s="2050"/>
      <c r="O9" s="2033"/>
      <c r="P9" s="685" t="s">
        <v>62</v>
      </c>
      <c r="Q9" s="686" t="s">
        <v>13</v>
      </c>
      <c r="R9" s="687" t="s">
        <v>62</v>
      </c>
      <c r="S9" s="688" t="s">
        <v>13</v>
      </c>
      <c r="T9" s="2019"/>
      <c r="U9" s="687" t="s">
        <v>64</v>
      </c>
      <c r="V9" s="689" t="s">
        <v>63</v>
      </c>
      <c r="W9" s="687" t="s">
        <v>62</v>
      </c>
      <c r="X9" s="688" t="s">
        <v>13</v>
      </c>
      <c r="Y9" s="690" t="s">
        <v>62</v>
      </c>
      <c r="Z9" s="686" t="s">
        <v>13</v>
      </c>
      <c r="AA9" s="2019"/>
    </row>
    <row r="10" spans="1:31" ht="13.5" thickBot="1" x14ac:dyDescent="0.25">
      <c r="A10" s="284">
        <v>1</v>
      </c>
      <c r="B10" s="691">
        <v>2</v>
      </c>
      <c r="C10" s="692">
        <v>3</v>
      </c>
      <c r="D10" s="543">
        <v>4</v>
      </c>
      <c r="E10" s="692">
        <v>5</v>
      </c>
      <c r="F10" s="693" t="s">
        <v>14</v>
      </c>
      <c r="G10" s="691">
        <v>7</v>
      </c>
      <c r="H10" s="694">
        <v>8</v>
      </c>
      <c r="I10" s="543">
        <v>9</v>
      </c>
      <c r="J10" s="692">
        <v>10</v>
      </c>
      <c r="K10" s="695">
        <v>11</v>
      </c>
      <c r="L10" s="540">
        <v>12</v>
      </c>
      <c r="M10" s="696" t="s">
        <v>15</v>
      </c>
      <c r="O10" s="284">
        <v>1</v>
      </c>
      <c r="P10" s="691">
        <v>2</v>
      </c>
      <c r="Q10" s="692">
        <v>3</v>
      </c>
      <c r="R10" s="543">
        <v>4</v>
      </c>
      <c r="S10" s="692">
        <v>5</v>
      </c>
      <c r="T10" s="693" t="s">
        <v>14</v>
      </c>
      <c r="U10" s="691">
        <v>7</v>
      </c>
      <c r="V10" s="694">
        <v>8</v>
      </c>
      <c r="W10" s="543">
        <v>9</v>
      </c>
      <c r="X10" s="692">
        <v>10</v>
      </c>
      <c r="Y10" s="695">
        <v>11</v>
      </c>
      <c r="Z10" s="540">
        <v>12</v>
      </c>
      <c r="AA10" s="696" t="s">
        <v>15</v>
      </c>
    </row>
    <row r="11" spans="1:31" x14ac:dyDescent="0.2">
      <c r="A11" s="582" t="s">
        <v>61</v>
      </c>
      <c r="B11" s="697"/>
      <c r="C11" s="698"/>
      <c r="D11" s="699"/>
      <c r="E11" s="698"/>
      <c r="F11" s="700"/>
      <c r="G11" s="697"/>
      <c r="H11" s="701"/>
      <c r="I11" s="699"/>
      <c r="J11" s="698"/>
      <c r="K11" s="702"/>
      <c r="L11" s="700"/>
      <c r="M11" s="703"/>
      <c r="O11" s="582" t="s">
        <v>61</v>
      </c>
      <c r="P11" s="1430"/>
      <c r="Q11" s="1431"/>
      <c r="R11" s="1432"/>
      <c r="S11" s="1431"/>
      <c r="T11" s="1433"/>
      <c r="U11" s="1434"/>
      <c r="V11" s="1435"/>
      <c r="W11" s="1434"/>
      <c r="X11" s="1433"/>
      <c r="Y11" s="1434"/>
      <c r="Z11" s="1433"/>
      <c r="AA11" s="1434"/>
    </row>
    <row r="12" spans="1:31" x14ac:dyDescent="0.2">
      <c r="A12" s="704" t="s">
        <v>225</v>
      </c>
      <c r="B12" s="705"/>
      <c r="C12" s="706"/>
      <c r="D12" s="615">
        <v>25</v>
      </c>
      <c r="E12" s="707">
        <v>69704606</v>
      </c>
      <c r="F12" s="707">
        <v>69704606</v>
      </c>
      <c r="G12" s="705"/>
      <c r="H12" s="708"/>
      <c r="I12" s="615"/>
      <c r="J12" s="706"/>
      <c r="K12" s="709"/>
      <c r="L12" s="663"/>
      <c r="M12" s="710">
        <f>+F12+H12+J12+L12</f>
        <v>69704606</v>
      </c>
      <c r="O12" s="704" t="s">
        <v>57</v>
      </c>
      <c r="P12" s="1436"/>
      <c r="Q12" s="1437"/>
      <c r="R12" s="1438">
        <v>21</v>
      </c>
      <c r="S12" s="1437">
        <v>66446703</v>
      </c>
      <c r="T12" s="1437">
        <f>S12</f>
        <v>66446703</v>
      </c>
      <c r="U12" s="1439"/>
      <c r="V12" s="1440"/>
      <c r="W12" s="1439"/>
      <c r="X12" s="1441"/>
      <c r="Y12" s="1439"/>
      <c r="Z12" s="1441"/>
      <c r="AA12" s="1437">
        <f t="shared" ref="AA12:AA17" si="0">T12</f>
        <v>66446703</v>
      </c>
      <c r="AB12" s="635">
        <f>ROUND(S12*1.033,0)</f>
        <v>68639444</v>
      </c>
      <c r="AC12" s="660">
        <f>+S12-AB12</f>
        <v>-2192741</v>
      </c>
    </row>
    <row r="13" spans="1:31" x14ac:dyDescent="0.2">
      <c r="A13" s="704" t="s">
        <v>60</v>
      </c>
      <c r="B13" s="705"/>
      <c r="C13" s="706"/>
      <c r="D13" s="615">
        <v>24</v>
      </c>
      <c r="E13" s="707">
        <v>67554781</v>
      </c>
      <c r="F13" s="712">
        <f>+C13+E13</f>
        <v>67554781</v>
      </c>
      <c r="G13" s="705"/>
      <c r="H13" s="708"/>
      <c r="I13" s="615"/>
      <c r="J13" s="706"/>
      <c r="K13" s="709"/>
      <c r="L13" s="663"/>
      <c r="M13" s="710">
        <f>+F13+H13+J13+L13</f>
        <v>67554781</v>
      </c>
      <c r="O13" s="704" t="s">
        <v>60</v>
      </c>
      <c r="P13" s="1436"/>
      <c r="Q13" s="1437"/>
      <c r="R13" s="1438">
        <v>47</v>
      </c>
      <c r="S13" s="1437">
        <f>124243768+20000000</f>
        <v>144243768</v>
      </c>
      <c r="T13" s="1441">
        <f>+Q13+S13</f>
        <v>144243768</v>
      </c>
      <c r="U13" s="1439"/>
      <c r="V13" s="1440"/>
      <c r="W13" s="1439"/>
      <c r="X13" s="1441"/>
      <c r="Y13" s="1439"/>
      <c r="Z13" s="1441"/>
      <c r="AA13" s="1437">
        <f t="shared" si="0"/>
        <v>144243768</v>
      </c>
      <c r="AB13" s="635">
        <f>ROUND(S13*1.033,0)</f>
        <v>149003812</v>
      </c>
      <c r="AC13" s="660">
        <f>+S13-AB13</f>
        <v>-4760044</v>
      </c>
      <c r="AE13" s="713"/>
    </row>
    <row r="14" spans="1:31" x14ac:dyDescent="0.2">
      <c r="A14" s="704" t="s">
        <v>224</v>
      </c>
      <c r="B14" s="705">
        <v>66</v>
      </c>
      <c r="C14" s="707">
        <v>497154420</v>
      </c>
      <c r="D14" s="615">
        <v>0</v>
      </c>
      <c r="E14" s="707">
        <v>0</v>
      </c>
      <c r="F14" s="707">
        <v>497154420</v>
      </c>
      <c r="G14" s="705"/>
      <c r="H14" s="708"/>
      <c r="I14" s="615"/>
      <c r="J14" s="706"/>
      <c r="K14" s="709"/>
      <c r="L14" s="663"/>
      <c r="M14" s="710">
        <f>+F14+H14+J14+L14</f>
        <v>497154420</v>
      </c>
      <c r="O14" s="704" t="s">
        <v>480</v>
      </c>
      <c r="P14" s="1436">
        <v>49</v>
      </c>
      <c r="Q14" s="1437">
        <f>499706148-80000000-8995027</f>
        <v>410711121</v>
      </c>
      <c r="R14" s="1438">
        <v>0</v>
      </c>
      <c r="S14" s="1437">
        <v>0</v>
      </c>
      <c r="T14" s="1437">
        <f>Q14</f>
        <v>410711121</v>
      </c>
      <c r="U14" s="1439"/>
      <c r="V14" s="1440"/>
      <c r="W14" s="1439"/>
      <c r="X14" s="1441"/>
      <c r="Y14" s="1439"/>
      <c r="Z14" s="1441"/>
      <c r="AA14" s="1437">
        <f t="shared" si="0"/>
        <v>410711121</v>
      </c>
      <c r="AB14" s="635">
        <f>ROUND(Q14*1.033,0)</f>
        <v>424264588</v>
      </c>
      <c r="AC14" s="660">
        <f>+Q14-AB14</f>
        <v>-13553467</v>
      </c>
      <c r="AD14" s="714"/>
      <c r="AE14" s="713"/>
    </row>
    <row r="15" spans="1:31" x14ac:dyDescent="0.2">
      <c r="A15" s="704" t="s">
        <v>54</v>
      </c>
      <c r="B15" s="705"/>
      <c r="C15" s="706"/>
      <c r="D15" s="615">
        <v>20</v>
      </c>
      <c r="E15" s="707">
        <v>58029558</v>
      </c>
      <c r="F15" s="712">
        <f>+C15+E15</f>
        <v>58029558</v>
      </c>
      <c r="G15" s="705"/>
      <c r="H15" s="708"/>
      <c r="I15" s="615"/>
      <c r="J15" s="706"/>
      <c r="K15" s="709"/>
      <c r="L15" s="663"/>
      <c r="M15" s="710">
        <f>+F15+H15+J15+L15</f>
        <v>58029558</v>
      </c>
      <c r="O15" s="704" t="s">
        <v>54</v>
      </c>
      <c r="P15" s="1436"/>
      <c r="Q15" s="1437"/>
      <c r="R15" s="1438">
        <v>40</v>
      </c>
      <c r="S15" s="1437">
        <v>120094292</v>
      </c>
      <c r="T15" s="1441">
        <f>S15</f>
        <v>120094292</v>
      </c>
      <c r="U15" s="1439"/>
      <c r="V15" s="1440"/>
      <c r="W15" s="1439"/>
      <c r="X15" s="1441"/>
      <c r="Y15" s="1439"/>
      <c r="Z15" s="1441"/>
      <c r="AA15" s="1437">
        <f t="shared" si="0"/>
        <v>120094292</v>
      </c>
      <c r="AB15" s="635">
        <f>ROUND(S15*1.033,0)</f>
        <v>124057404</v>
      </c>
      <c r="AC15" s="660">
        <f>+S15-AB15</f>
        <v>-3963112</v>
      </c>
      <c r="AD15" s="713"/>
      <c r="AE15" s="713"/>
    </row>
    <row r="16" spans="1:31" x14ac:dyDescent="0.2">
      <c r="A16" s="704" t="s">
        <v>83</v>
      </c>
      <c r="B16" s="705"/>
      <c r="C16" s="706"/>
      <c r="D16" s="615">
        <v>3</v>
      </c>
      <c r="E16" s="707">
        <v>9434432</v>
      </c>
      <c r="F16" s="712">
        <v>9434432</v>
      </c>
      <c r="G16" s="705"/>
      <c r="H16" s="708"/>
      <c r="I16" s="615"/>
      <c r="J16" s="706"/>
      <c r="K16" s="709"/>
      <c r="L16" s="663"/>
      <c r="M16" s="710">
        <f>+F16+H16+J16+L16</f>
        <v>9434432</v>
      </c>
      <c r="O16" s="704" t="s">
        <v>481</v>
      </c>
      <c r="P16" s="1436"/>
      <c r="Q16" s="1437"/>
      <c r="R16" s="1438">
        <f>37+15</f>
        <v>52</v>
      </c>
      <c r="S16" s="1437">
        <f>99042054+40000000</f>
        <v>139042054</v>
      </c>
      <c r="T16" s="1441">
        <f>S16</f>
        <v>139042054</v>
      </c>
      <c r="U16" s="1439"/>
      <c r="V16" s="1440"/>
      <c r="W16" s="1439"/>
      <c r="X16" s="1441"/>
      <c r="Y16" s="1439"/>
      <c r="Z16" s="1441"/>
      <c r="AA16" s="1437">
        <f t="shared" si="0"/>
        <v>139042054</v>
      </c>
      <c r="AB16" s="635">
        <f>ROUND(S16*1.033,0)</f>
        <v>143630442</v>
      </c>
      <c r="AC16" s="660">
        <f>+S16-AB16</f>
        <v>-4588388</v>
      </c>
      <c r="AD16" s="713"/>
      <c r="AE16" s="713"/>
    </row>
    <row r="17" spans="1:32" ht="13.5" thickBot="1" x14ac:dyDescent="0.25">
      <c r="A17" s="704"/>
      <c r="B17" s="705"/>
      <c r="C17" s="663"/>
      <c r="D17" s="615"/>
      <c r="E17" s="712"/>
      <c r="F17" s="712"/>
      <c r="G17" s="705"/>
      <c r="H17" s="616"/>
      <c r="I17" s="615"/>
      <c r="J17" s="616"/>
      <c r="K17" s="709"/>
      <c r="L17" s="616"/>
      <c r="M17" s="710"/>
      <c r="O17" s="704" t="s">
        <v>482</v>
      </c>
      <c r="P17" s="1436"/>
      <c r="Q17" s="1437"/>
      <c r="R17" s="1438">
        <v>5</v>
      </c>
      <c r="S17" s="1437">
        <v>10928322</v>
      </c>
      <c r="T17" s="1441">
        <f>+Q17+S17</f>
        <v>10928322</v>
      </c>
      <c r="U17" s="1439"/>
      <c r="V17" s="1440"/>
      <c r="W17" s="1439"/>
      <c r="X17" s="1441"/>
      <c r="Y17" s="1439"/>
      <c r="Z17" s="1441"/>
      <c r="AA17" s="1437">
        <f t="shared" si="0"/>
        <v>10928322</v>
      </c>
      <c r="AB17" s="635">
        <f>ROUND(S17*1.033,0)</f>
        <v>11288957</v>
      </c>
      <c r="AC17" s="660">
        <f>+S17-AB17</f>
        <v>-360635</v>
      </c>
      <c r="AE17" s="713"/>
    </row>
    <row r="18" spans="1:32" s="264" customFormat="1" ht="19.5" customHeight="1" thickBot="1" x14ac:dyDescent="0.25">
      <c r="A18" s="657" t="s">
        <v>59</v>
      </c>
      <c r="B18" s="715">
        <f t="shared" ref="B18:M18" si="1">SUM(B11:B16)</f>
        <v>66</v>
      </c>
      <c r="C18" s="716">
        <f t="shared" si="1"/>
        <v>497154420</v>
      </c>
      <c r="D18" s="715">
        <f t="shared" si="1"/>
        <v>72</v>
      </c>
      <c r="E18" s="717">
        <f t="shared" si="1"/>
        <v>204723377</v>
      </c>
      <c r="F18" s="718">
        <f t="shared" si="1"/>
        <v>701877797</v>
      </c>
      <c r="G18" s="715">
        <f t="shared" si="1"/>
        <v>0</v>
      </c>
      <c r="H18" s="719">
        <f t="shared" si="1"/>
        <v>0</v>
      </c>
      <c r="I18" s="715">
        <f t="shared" si="1"/>
        <v>0</v>
      </c>
      <c r="J18" s="719">
        <f t="shared" si="1"/>
        <v>0</v>
      </c>
      <c r="K18" s="715">
        <f t="shared" si="1"/>
        <v>0</v>
      </c>
      <c r="L18" s="719">
        <f t="shared" si="1"/>
        <v>0</v>
      </c>
      <c r="M18" s="717">
        <f t="shared" si="1"/>
        <v>701877797</v>
      </c>
      <c r="O18" s="720" t="s">
        <v>59</v>
      </c>
      <c r="P18" s="1442">
        <f t="shared" ref="P18:Z18" si="2">SUM(P11:P17)</f>
        <v>49</v>
      </c>
      <c r="Q18" s="1443">
        <f t="shared" si="2"/>
        <v>410711121</v>
      </c>
      <c r="R18" s="1443">
        <f t="shared" si="2"/>
        <v>165</v>
      </c>
      <c r="S18" s="1443">
        <f t="shared" si="2"/>
        <v>480755139</v>
      </c>
      <c r="T18" s="1443">
        <f t="shared" si="2"/>
        <v>891466260</v>
      </c>
      <c r="U18" s="1443">
        <f t="shared" si="2"/>
        <v>0</v>
      </c>
      <c r="V18" s="1443">
        <f t="shared" si="2"/>
        <v>0</v>
      </c>
      <c r="W18" s="1443">
        <f t="shared" si="2"/>
        <v>0</v>
      </c>
      <c r="X18" s="1443">
        <f t="shared" si="2"/>
        <v>0</v>
      </c>
      <c r="Y18" s="1443">
        <f t="shared" si="2"/>
        <v>0</v>
      </c>
      <c r="Z18" s="1443">
        <f t="shared" si="2"/>
        <v>0</v>
      </c>
      <c r="AA18" s="1443">
        <f>SUM(AA12:AA17)</f>
        <v>891466260</v>
      </c>
      <c r="AC18" s="721"/>
      <c r="AD18" s="722"/>
      <c r="AE18" s="721"/>
    </row>
    <row r="19" spans="1:32" x14ac:dyDescent="0.2">
      <c r="A19" s="582" t="s">
        <v>58</v>
      </c>
      <c r="B19" s="705"/>
      <c r="C19" s="706"/>
      <c r="D19" s="615"/>
      <c r="E19" s="706"/>
      <c r="F19" s="663"/>
      <c r="G19" s="705"/>
      <c r="H19" s="708"/>
      <c r="I19" s="703"/>
      <c r="J19" s="703"/>
      <c r="K19" s="703"/>
      <c r="L19" s="703"/>
      <c r="M19" s="663"/>
      <c r="O19" s="582" t="s">
        <v>58</v>
      </c>
      <c r="P19" s="1436"/>
      <c r="Q19" s="1437"/>
      <c r="R19" s="1438"/>
      <c r="S19" s="1437"/>
      <c r="T19" s="1441"/>
      <c r="U19" s="1436"/>
      <c r="V19" s="1444"/>
      <c r="W19" s="1434"/>
      <c r="X19" s="1434"/>
      <c r="Y19" s="1434"/>
      <c r="Z19" s="1434"/>
      <c r="AA19" s="1434"/>
      <c r="AC19" s="713"/>
      <c r="AD19" s="713"/>
      <c r="AE19" s="713"/>
    </row>
    <row r="20" spans="1:32" x14ac:dyDescent="0.2">
      <c r="A20" s="704" t="s">
        <v>57</v>
      </c>
      <c r="B20" s="705"/>
      <c r="C20" s="706"/>
      <c r="D20" s="615"/>
      <c r="E20" s="706"/>
      <c r="F20" s="663"/>
      <c r="G20" s="705">
        <v>27</v>
      </c>
      <c r="H20" s="723">
        <v>97294348</v>
      </c>
      <c r="I20" s="711"/>
      <c r="J20" s="711"/>
      <c r="K20" s="711"/>
      <c r="L20" s="711"/>
      <c r="M20" s="712">
        <f>+F20+H20+J20+L20</f>
        <v>97294348</v>
      </c>
      <c r="O20" s="724" t="s">
        <v>57</v>
      </c>
      <c r="P20" s="1445"/>
      <c r="Q20" s="1446"/>
      <c r="R20" s="1447"/>
      <c r="S20" s="1446"/>
      <c r="T20" s="1448"/>
      <c r="U20" s="1445">
        <v>23</v>
      </c>
      <c r="V20" s="1449">
        <v>90951633</v>
      </c>
      <c r="W20" s="1450"/>
      <c r="X20" s="1450"/>
      <c r="Y20" s="1450"/>
      <c r="Z20" s="1450"/>
      <c r="AA20" s="1450">
        <f>V20</f>
        <v>90951633</v>
      </c>
      <c r="AB20" s="635">
        <f>ROUND(V20*1.033,0)</f>
        <v>93953037</v>
      </c>
      <c r="AC20" s="660">
        <f>+V20-AB20</f>
        <v>-3001404</v>
      </c>
    </row>
    <row r="21" spans="1:32" x14ac:dyDescent="0.2">
      <c r="A21" s="704" t="s">
        <v>483</v>
      </c>
      <c r="B21" s="705"/>
      <c r="C21" s="706"/>
      <c r="D21" s="615"/>
      <c r="E21" s="706"/>
      <c r="F21" s="663"/>
      <c r="G21" s="705">
        <v>96</v>
      </c>
      <c r="H21" s="723">
        <v>383042995</v>
      </c>
      <c r="I21" s="711"/>
      <c r="J21" s="711"/>
      <c r="K21" s="711"/>
      <c r="L21" s="711"/>
      <c r="M21" s="712">
        <f>+F21+H21+J21+L21</f>
        <v>383042995</v>
      </c>
      <c r="O21" s="704" t="s">
        <v>483</v>
      </c>
      <c r="P21" s="1436"/>
      <c r="Q21" s="1437"/>
      <c r="R21" s="1438"/>
      <c r="S21" s="1437"/>
      <c r="T21" s="1441"/>
      <c r="U21" s="1436">
        <v>115</v>
      </c>
      <c r="V21" s="1444">
        <f>421466096+0</f>
        <v>421466096</v>
      </c>
      <c r="W21" s="1439"/>
      <c r="X21" s="1439"/>
      <c r="Y21" s="1439"/>
      <c r="Z21" s="1439"/>
      <c r="AA21" s="1439">
        <f>V21</f>
        <v>421466096</v>
      </c>
      <c r="AB21" s="635">
        <f>ROUND(V21*1.043,0)</f>
        <v>439589138</v>
      </c>
      <c r="AC21" s="660">
        <f>+V21-AB21</f>
        <v>-18123042</v>
      </c>
      <c r="AD21" s="725"/>
    </row>
    <row r="22" spans="1:32" x14ac:dyDescent="0.2">
      <c r="A22" s="704" t="s">
        <v>54</v>
      </c>
      <c r="B22" s="705"/>
      <c r="C22" s="706"/>
      <c r="D22" s="615"/>
      <c r="E22" s="706"/>
      <c r="F22" s="663"/>
      <c r="G22" s="705">
        <v>21</v>
      </c>
      <c r="H22" s="723">
        <v>87109862</v>
      </c>
      <c r="I22" s="710"/>
      <c r="J22" s="710"/>
      <c r="K22" s="710"/>
      <c r="L22" s="710"/>
      <c r="M22" s="712">
        <v>87109862</v>
      </c>
      <c r="O22" s="704" t="s">
        <v>54</v>
      </c>
      <c r="P22" s="1436"/>
      <c r="Q22" s="1437"/>
      <c r="R22" s="1438"/>
      <c r="S22" s="1437"/>
      <c r="T22" s="1441"/>
      <c r="U22" s="1436">
        <v>45</v>
      </c>
      <c r="V22" s="1444">
        <f>179193401-10000000</f>
        <v>169193401</v>
      </c>
      <c r="W22" s="1439"/>
      <c r="X22" s="1439"/>
      <c r="Y22" s="1439"/>
      <c r="Z22" s="1439"/>
      <c r="AA22" s="1439">
        <f>V22</f>
        <v>169193401</v>
      </c>
      <c r="AB22" s="635">
        <f>ROUND(V22*1.033,0)</f>
        <v>174776783</v>
      </c>
      <c r="AC22" s="660">
        <f>+V22-AB22</f>
        <v>-5583382</v>
      </c>
      <c r="AE22" s="660">
        <f>+S15</f>
        <v>120094292</v>
      </c>
      <c r="AF22" s="714" t="e">
        <f>(AE22*AF21/AE21)/100</f>
        <v>#DIV/0!</v>
      </c>
    </row>
    <row r="23" spans="1:32" x14ac:dyDescent="0.2">
      <c r="A23" s="704" t="s">
        <v>83</v>
      </c>
      <c r="B23" s="705"/>
      <c r="C23" s="706"/>
      <c r="D23" s="615"/>
      <c r="E23" s="706"/>
      <c r="F23" s="663"/>
      <c r="G23" s="705">
        <v>7</v>
      </c>
      <c r="H23" s="723">
        <v>27552614</v>
      </c>
      <c r="I23" s="711"/>
      <c r="J23" s="711"/>
      <c r="K23" s="711"/>
      <c r="L23" s="711"/>
      <c r="M23" s="726">
        <f>+F23+H23+J25+L23</f>
        <v>27552614</v>
      </c>
      <c r="O23" s="724" t="s">
        <v>83</v>
      </c>
      <c r="P23" s="1445"/>
      <c r="Q23" s="1446"/>
      <c r="R23" s="1447"/>
      <c r="S23" s="1446"/>
      <c r="T23" s="1448"/>
      <c r="U23" s="1445">
        <v>25</v>
      </c>
      <c r="V23" s="1449">
        <f>57212534+10000000</f>
        <v>67212534</v>
      </c>
      <c r="W23" s="1450"/>
      <c r="X23" s="1450"/>
      <c r="Y23" s="1450"/>
      <c r="Z23" s="1450"/>
      <c r="AA23" s="1450">
        <f>V23</f>
        <v>67212534</v>
      </c>
      <c r="AB23" s="635">
        <f>ROUND(V23*1.033,0)</f>
        <v>69430548</v>
      </c>
      <c r="AC23" s="660">
        <f>+V23-AB23</f>
        <v>-2218014</v>
      </c>
      <c r="AD23" s="722"/>
      <c r="AE23" s="660">
        <f>+S19</f>
        <v>0</v>
      </c>
      <c r="AF23" s="635">
        <v>100</v>
      </c>
    </row>
    <row r="24" spans="1:32" ht="13.5" thickBot="1" x14ac:dyDescent="0.25">
      <c r="A24" s="704" t="s">
        <v>53</v>
      </c>
      <c r="B24" s="705"/>
      <c r="C24" s="706"/>
      <c r="D24" s="615"/>
      <c r="E24" s="706"/>
      <c r="F24" s="663"/>
      <c r="G24" s="705">
        <v>4</v>
      </c>
      <c r="H24" s="723">
        <v>13170556</v>
      </c>
      <c r="I24" s="710"/>
      <c r="J24" s="710"/>
      <c r="K24" s="710"/>
      <c r="L24" s="710"/>
      <c r="M24" s="726">
        <v>13170556</v>
      </c>
      <c r="O24" s="724" t="s">
        <v>482</v>
      </c>
      <c r="P24" s="1445"/>
      <c r="Q24" s="1446"/>
      <c r="R24" s="1447"/>
      <c r="S24" s="1446"/>
      <c r="T24" s="1448">
        <f>+T22+T23</f>
        <v>0</v>
      </c>
      <c r="U24" s="1445">
        <v>6</v>
      </c>
      <c r="V24" s="1449">
        <v>21921017</v>
      </c>
      <c r="W24" s="1450"/>
      <c r="X24" s="1450"/>
      <c r="Y24" s="1450"/>
      <c r="Z24" s="1450"/>
      <c r="AA24" s="1450">
        <f>V24</f>
        <v>21921017</v>
      </c>
      <c r="AB24" s="635">
        <f>ROUND(V24*1.033,0)</f>
        <v>22644411</v>
      </c>
      <c r="AC24" s="660">
        <f>+V24-AB24</f>
        <v>-723394</v>
      </c>
      <c r="AD24" s="725"/>
    </row>
    <row r="25" spans="1:32" s="264" customFormat="1" ht="19.5" customHeight="1" thickBot="1" x14ac:dyDescent="0.25">
      <c r="A25" s="657" t="s">
        <v>52</v>
      </c>
      <c r="B25" s="715">
        <f t="shared" ref="B25:M25" si="3">SUM(B19:B24)</f>
        <v>0</v>
      </c>
      <c r="C25" s="716">
        <f t="shared" si="3"/>
        <v>0</v>
      </c>
      <c r="D25" s="715">
        <f t="shared" si="3"/>
        <v>0</v>
      </c>
      <c r="E25" s="717">
        <f t="shared" si="3"/>
        <v>0</v>
      </c>
      <c r="F25" s="718">
        <f t="shared" si="3"/>
        <v>0</v>
      </c>
      <c r="G25" s="715">
        <f t="shared" si="3"/>
        <v>155</v>
      </c>
      <c r="H25" s="719">
        <f t="shared" si="3"/>
        <v>608170375</v>
      </c>
      <c r="I25" s="715">
        <f t="shared" si="3"/>
        <v>0</v>
      </c>
      <c r="J25" s="719">
        <f t="shared" si="3"/>
        <v>0</v>
      </c>
      <c r="K25" s="715">
        <f t="shared" si="3"/>
        <v>0</v>
      </c>
      <c r="L25" s="719">
        <f t="shared" si="3"/>
        <v>0</v>
      </c>
      <c r="M25" s="717">
        <f t="shared" si="3"/>
        <v>608170375</v>
      </c>
      <c r="O25" s="720" t="s">
        <v>52</v>
      </c>
      <c r="P25" s="1442">
        <f t="shared" ref="P25:U25" si="4">SUM(P19:P24)</f>
        <v>0</v>
      </c>
      <c r="Q25" s="1443">
        <f t="shared" si="4"/>
        <v>0</v>
      </c>
      <c r="R25" s="1443">
        <f t="shared" si="4"/>
        <v>0</v>
      </c>
      <c r="S25" s="1443">
        <f t="shared" si="4"/>
        <v>0</v>
      </c>
      <c r="T25" s="1443">
        <f t="shared" si="4"/>
        <v>0</v>
      </c>
      <c r="U25" s="1443">
        <f t="shared" si="4"/>
        <v>214</v>
      </c>
      <c r="V25" s="1443">
        <f>SUM(V20:V24)</f>
        <v>770744681</v>
      </c>
      <c r="W25" s="1443"/>
      <c r="X25" s="1443">
        <f>SUM(X19:X24)</f>
        <v>0</v>
      </c>
      <c r="Y25" s="1443">
        <f>SUM(Y19:Y24)</f>
        <v>0</v>
      </c>
      <c r="Z25" s="1443">
        <f>SUM(Z19:Z24)</f>
        <v>0</v>
      </c>
      <c r="AA25" s="1443">
        <f>SUM(AA20:AA24)</f>
        <v>770744681</v>
      </c>
      <c r="AC25" s="721"/>
      <c r="AD25" s="722"/>
      <c r="AE25" s="721"/>
    </row>
    <row r="26" spans="1:32" x14ac:dyDescent="0.2">
      <c r="A26" s="582" t="s">
        <v>51</v>
      </c>
      <c r="B26" s="705"/>
      <c r="C26" s="706"/>
      <c r="D26" s="615"/>
      <c r="E26" s="706"/>
      <c r="F26" s="663"/>
      <c r="G26" s="705"/>
      <c r="H26" s="708"/>
      <c r="I26" s="615"/>
      <c r="J26" s="706"/>
      <c r="K26" s="709"/>
      <c r="L26" s="663"/>
      <c r="M26" s="711"/>
      <c r="O26" s="582" t="s">
        <v>51</v>
      </c>
      <c r="P26" s="1436"/>
      <c r="Q26" s="1437"/>
      <c r="R26" s="1438"/>
      <c r="S26" s="1437"/>
      <c r="T26" s="1441"/>
      <c r="U26" s="1436"/>
      <c r="V26" s="1444"/>
      <c r="W26" s="1438"/>
      <c r="X26" s="1437"/>
      <c r="Y26" s="1451"/>
      <c r="Z26" s="1441"/>
      <c r="AA26" s="1439"/>
      <c r="AD26" s="725"/>
    </row>
    <row r="27" spans="1:32" x14ac:dyDescent="0.2">
      <c r="A27" s="704" t="s">
        <v>484</v>
      </c>
      <c r="B27" s="727"/>
      <c r="C27" s="706"/>
      <c r="D27" s="615"/>
      <c r="E27" s="706"/>
      <c r="F27" s="663"/>
      <c r="G27" s="705"/>
      <c r="H27" s="708"/>
      <c r="I27" s="615">
        <v>5</v>
      </c>
      <c r="J27" s="707">
        <v>11660558</v>
      </c>
      <c r="K27" s="709"/>
      <c r="L27" s="663"/>
      <c r="M27" s="710">
        <f t="shared" ref="M27:M38" si="5">+F27+H27+J27+L27</f>
        <v>11660558</v>
      </c>
      <c r="O27" s="704" t="s">
        <v>484</v>
      </c>
      <c r="P27" s="1454"/>
      <c r="Q27" s="1437"/>
      <c r="R27" s="1438"/>
      <c r="S27" s="1437"/>
      <c r="T27" s="1441"/>
      <c r="U27" s="1436"/>
      <c r="V27" s="1444"/>
      <c r="W27" s="1438">
        <v>7</v>
      </c>
      <c r="X27" s="1437">
        <f>16989319-4000000</f>
        <v>12989319</v>
      </c>
      <c r="Y27" s="1451"/>
      <c r="Z27" s="1441"/>
      <c r="AA27" s="1439">
        <f t="shared" ref="AA27:AA38" si="6">+T27+V27+X27+Z27</f>
        <v>12989319</v>
      </c>
      <c r="AB27" s="635">
        <f t="shared" ref="AB27:AB38" si="7">ROUND(X27*1.033,0)</f>
        <v>13417967</v>
      </c>
      <c r="AC27" s="660">
        <f t="shared" ref="AC27:AC38" si="8">+X27-AB27</f>
        <v>-428648</v>
      </c>
    </row>
    <row r="28" spans="1:32" x14ac:dyDescent="0.2">
      <c r="A28" s="704" t="s">
        <v>50</v>
      </c>
      <c r="B28" s="727"/>
      <c r="C28" s="706"/>
      <c r="D28" s="615"/>
      <c r="E28" s="706"/>
      <c r="F28" s="663"/>
      <c r="G28" s="705"/>
      <c r="H28" s="708"/>
      <c r="I28" s="615">
        <v>7</v>
      </c>
      <c r="J28" s="707">
        <v>20614305</v>
      </c>
      <c r="K28" s="709"/>
      <c r="L28" s="663"/>
      <c r="M28" s="710">
        <f t="shared" si="5"/>
        <v>20614305</v>
      </c>
      <c r="O28" s="724" t="s">
        <v>50</v>
      </c>
      <c r="P28" s="1452"/>
      <c r="Q28" s="1446"/>
      <c r="R28" s="1447"/>
      <c r="S28" s="1446"/>
      <c r="T28" s="1448"/>
      <c r="U28" s="1445"/>
      <c r="V28" s="1449"/>
      <c r="W28" s="1447">
        <v>20</v>
      </c>
      <c r="X28" s="1446">
        <f>50050320-10000000</f>
        <v>40050320</v>
      </c>
      <c r="Y28" s="1453"/>
      <c r="Z28" s="1448"/>
      <c r="AA28" s="1450">
        <f t="shared" si="6"/>
        <v>40050320</v>
      </c>
      <c r="AB28" s="635">
        <f t="shared" si="7"/>
        <v>41371981</v>
      </c>
      <c r="AC28" s="660">
        <f t="shared" si="8"/>
        <v>-1321661</v>
      </c>
    </row>
    <row r="29" spans="1:32" x14ac:dyDescent="0.2">
      <c r="A29" s="704" t="s">
        <v>47</v>
      </c>
      <c r="B29" s="727"/>
      <c r="C29" s="706"/>
      <c r="D29" s="615"/>
      <c r="E29" s="706"/>
      <c r="F29" s="663"/>
      <c r="G29" s="705"/>
      <c r="H29" s="708"/>
      <c r="I29" s="615">
        <v>73</v>
      </c>
      <c r="J29" s="707">
        <v>208367945</v>
      </c>
      <c r="K29" s="709"/>
      <c r="L29" s="663"/>
      <c r="M29" s="710">
        <f t="shared" si="5"/>
        <v>208367945</v>
      </c>
      <c r="O29" s="724" t="s">
        <v>47</v>
      </c>
      <c r="P29" s="1452"/>
      <c r="Q29" s="1446"/>
      <c r="R29" s="1447"/>
      <c r="S29" s="1446"/>
      <c r="T29" s="1448"/>
      <c r="U29" s="1445"/>
      <c r="V29" s="1449"/>
      <c r="W29" s="1447">
        <v>78</v>
      </c>
      <c r="X29" s="1446">
        <v>257248974</v>
      </c>
      <c r="Y29" s="1453"/>
      <c r="Z29" s="1448"/>
      <c r="AA29" s="1450">
        <f t="shared" si="6"/>
        <v>257248974</v>
      </c>
      <c r="AB29" s="635">
        <f t="shared" si="7"/>
        <v>265738190</v>
      </c>
      <c r="AC29" s="660">
        <f t="shared" si="8"/>
        <v>-8489216</v>
      </c>
    </row>
    <row r="30" spans="1:32" x14ac:dyDescent="0.2">
      <c r="A30" s="704" t="s">
        <v>48</v>
      </c>
      <c r="B30" s="705"/>
      <c r="C30" s="706"/>
      <c r="D30" s="615"/>
      <c r="E30" s="706"/>
      <c r="F30" s="663"/>
      <c r="G30" s="705"/>
      <c r="H30" s="708"/>
      <c r="I30" s="615">
        <v>5</v>
      </c>
      <c r="J30" s="707">
        <v>16321060</v>
      </c>
      <c r="K30" s="709"/>
      <c r="L30" s="663"/>
      <c r="M30" s="710">
        <f t="shared" si="5"/>
        <v>16321060</v>
      </c>
      <c r="O30" s="704" t="s">
        <v>48</v>
      </c>
      <c r="P30" s="1436"/>
      <c r="Q30" s="1437"/>
      <c r="R30" s="1438"/>
      <c r="S30" s="1437"/>
      <c r="T30" s="1441"/>
      <c r="U30" s="1436"/>
      <c r="V30" s="1444"/>
      <c r="W30" s="1438">
        <v>10</v>
      </c>
      <c r="X30" s="1437">
        <f>20139293+7000000</f>
        <v>27139293</v>
      </c>
      <c r="Y30" s="1451"/>
      <c r="Z30" s="1441"/>
      <c r="AA30" s="1439">
        <f t="shared" si="6"/>
        <v>27139293</v>
      </c>
      <c r="AB30" s="635">
        <f t="shared" si="7"/>
        <v>28034890</v>
      </c>
      <c r="AC30" s="660">
        <f t="shared" si="8"/>
        <v>-895597</v>
      </c>
    </row>
    <row r="31" spans="1:32" x14ac:dyDescent="0.2">
      <c r="A31" s="704" t="s">
        <v>46</v>
      </c>
      <c r="B31" s="705"/>
      <c r="C31" s="706"/>
      <c r="D31" s="615"/>
      <c r="E31" s="706"/>
      <c r="F31" s="663"/>
      <c r="G31" s="705"/>
      <c r="H31" s="708"/>
      <c r="I31" s="615">
        <v>6</v>
      </c>
      <c r="J31" s="707">
        <v>10872180</v>
      </c>
      <c r="K31" s="709"/>
      <c r="L31" s="663"/>
      <c r="M31" s="710">
        <f t="shared" si="5"/>
        <v>10872180</v>
      </c>
      <c r="O31" s="724" t="s">
        <v>46</v>
      </c>
      <c r="P31" s="1445"/>
      <c r="Q31" s="1446"/>
      <c r="R31" s="1447"/>
      <c r="S31" s="1446"/>
      <c r="T31" s="1448"/>
      <c r="U31" s="1445"/>
      <c r="V31" s="1449"/>
      <c r="W31" s="1447">
        <v>6</v>
      </c>
      <c r="X31" s="1446">
        <v>8207519</v>
      </c>
      <c r="Y31" s="1453"/>
      <c r="Z31" s="1448"/>
      <c r="AA31" s="1450">
        <f t="shared" si="6"/>
        <v>8207519</v>
      </c>
      <c r="AB31" s="635">
        <f t="shared" si="7"/>
        <v>8478367</v>
      </c>
      <c r="AC31" s="660">
        <f t="shared" si="8"/>
        <v>-270848</v>
      </c>
    </row>
    <row r="32" spans="1:32" x14ac:dyDescent="0.2">
      <c r="A32" s="704" t="s">
        <v>45</v>
      </c>
      <c r="B32" s="615"/>
      <c r="C32" s="706"/>
      <c r="D32" s="615"/>
      <c r="E32" s="706"/>
      <c r="F32" s="663"/>
      <c r="G32" s="705"/>
      <c r="H32" s="708"/>
      <c r="I32" s="615">
        <v>18</v>
      </c>
      <c r="J32" s="707">
        <v>47465496</v>
      </c>
      <c r="K32" s="709"/>
      <c r="L32" s="663"/>
      <c r="M32" s="710">
        <f t="shared" si="5"/>
        <v>47465496</v>
      </c>
      <c r="O32" s="704" t="s">
        <v>45</v>
      </c>
      <c r="P32" s="1438"/>
      <c r="Q32" s="1437"/>
      <c r="R32" s="1438"/>
      <c r="S32" s="1437"/>
      <c r="T32" s="1441"/>
      <c r="U32" s="1436"/>
      <c r="V32" s="1444"/>
      <c r="W32" s="1438">
        <v>25</v>
      </c>
      <c r="X32" s="1437">
        <f>25986892+25000000</f>
        <v>50986892</v>
      </c>
      <c r="Y32" s="1451"/>
      <c r="Z32" s="1441"/>
      <c r="AA32" s="1439">
        <f t="shared" si="6"/>
        <v>50986892</v>
      </c>
      <c r="AB32" s="635">
        <f t="shared" si="7"/>
        <v>52669459</v>
      </c>
      <c r="AC32" s="660">
        <f t="shared" si="8"/>
        <v>-1682567</v>
      </c>
    </row>
    <row r="33" spans="1:31" x14ac:dyDescent="0.2">
      <c r="A33" s="704" t="s">
        <v>39</v>
      </c>
      <c r="B33" s="704"/>
      <c r="C33" s="706"/>
      <c r="D33" s="615"/>
      <c r="E33" s="706"/>
      <c r="F33" s="663"/>
      <c r="G33" s="705"/>
      <c r="H33" s="708"/>
      <c r="I33" s="615">
        <v>1</v>
      </c>
      <c r="J33" s="707">
        <v>5603533</v>
      </c>
      <c r="K33" s="709"/>
      <c r="L33" s="663"/>
      <c r="M33" s="710">
        <f t="shared" si="5"/>
        <v>5603533</v>
      </c>
      <c r="O33" s="724" t="s">
        <v>39</v>
      </c>
      <c r="P33" s="1455"/>
      <c r="Q33" s="1446"/>
      <c r="R33" s="1447"/>
      <c r="S33" s="1446"/>
      <c r="T33" s="1448"/>
      <c r="U33" s="1445"/>
      <c r="V33" s="1449"/>
      <c r="W33" s="1447">
        <v>1</v>
      </c>
      <c r="X33" s="1446">
        <v>10046259</v>
      </c>
      <c r="Y33" s="1453"/>
      <c r="Z33" s="1448"/>
      <c r="AA33" s="1450">
        <f t="shared" si="6"/>
        <v>10046259</v>
      </c>
      <c r="AB33" s="635">
        <f t="shared" si="7"/>
        <v>10377786</v>
      </c>
      <c r="AC33" s="660">
        <f t="shared" si="8"/>
        <v>-331527</v>
      </c>
    </row>
    <row r="34" spans="1:31" x14ac:dyDescent="0.2">
      <c r="A34" s="704" t="s">
        <v>44</v>
      </c>
      <c r="B34" s="704"/>
      <c r="C34" s="706"/>
      <c r="D34" s="615"/>
      <c r="E34" s="706"/>
      <c r="F34" s="663"/>
      <c r="G34" s="705"/>
      <c r="H34" s="708"/>
      <c r="I34" s="615">
        <v>1</v>
      </c>
      <c r="J34" s="707">
        <v>2368623</v>
      </c>
      <c r="K34" s="709"/>
      <c r="L34" s="663"/>
      <c r="M34" s="710">
        <f t="shared" si="5"/>
        <v>2368623</v>
      </c>
      <c r="O34" s="704" t="s">
        <v>485</v>
      </c>
      <c r="P34" s="1456"/>
      <c r="Q34" s="1437"/>
      <c r="R34" s="1438"/>
      <c r="S34" s="1437"/>
      <c r="T34" s="1441"/>
      <c r="U34" s="1436"/>
      <c r="V34" s="1444"/>
      <c r="W34" s="1438">
        <v>0</v>
      </c>
      <c r="X34" s="1437">
        <v>0</v>
      </c>
      <c r="Y34" s="1451"/>
      <c r="Z34" s="1441"/>
      <c r="AA34" s="1439">
        <f t="shared" si="6"/>
        <v>0</v>
      </c>
      <c r="AB34" s="635">
        <f t="shared" si="7"/>
        <v>0</v>
      </c>
      <c r="AC34" s="660">
        <f t="shared" si="8"/>
        <v>0</v>
      </c>
    </row>
    <row r="35" spans="1:31" x14ac:dyDescent="0.2">
      <c r="A35" s="704" t="s">
        <v>86</v>
      </c>
      <c r="B35" s="615"/>
      <c r="C35" s="706"/>
      <c r="D35" s="615"/>
      <c r="E35" s="706"/>
      <c r="F35" s="663"/>
      <c r="G35" s="705"/>
      <c r="H35" s="708"/>
      <c r="I35" s="615">
        <v>22</v>
      </c>
      <c r="J35" s="707">
        <v>56503940</v>
      </c>
      <c r="K35" s="709"/>
      <c r="L35" s="663"/>
      <c r="M35" s="710">
        <f t="shared" si="5"/>
        <v>56503940</v>
      </c>
      <c r="O35" s="724" t="s">
        <v>86</v>
      </c>
      <c r="P35" s="1447"/>
      <c r="Q35" s="1446"/>
      <c r="R35" s="1447"/>
      <c r="S35" s="1446"/>
      <c r="T35" s="1448"/>
      <c r="U35" s="1445"/>
      <c r="V35" s="1449"/>
      <c r="W35" s="1447">
        <v>33</v>
      </c>
      <c r="X35" s="1446">
        <f>65819542-5000000</f>
        <v>60819542</v>
      </c>
      <c r="Y35" s="1453"/>
      <c r="Z35" s="1448"/>
      <c r="AA35" s="1450">
        <f t="shared" si="6"/>
        <v>60819542</v>
      </c>
      <c r="AB35" s="635">
        <f t="shared" si="7"/>
        <v>62826587</v>
      </c>
      <c r="AC35" s="660">
        <f t="shared" si="8"/>
        <v>-2007045</v>
      </c>
    </row>
    <row r="36" spans="1:31" x14ac:dyDescent="0.2">
      <c r="A36" s="704" t="s">
        <v>85</v>
      </c>
      <c r="B36" s="615"/>
      <c r="C36" s="706"/>
      <c r="D36" s="615"/>
      <c r="E36" s="706"/>
      <c r="F36" s="663"/>
      <c r="G36" s="705"/>
      <c r="H36" s="708"/>
      <c r="I36" s="615">
        <v>2</v>
      </c>
      <c r="J36" s="707">
        <v>6359353</v>
      </c>
      <c r="K36" s="709"/>
      <c r="L36" s="663"/>
      <c r="M36" s="710">
        <f t="shared" si="5"/>
        <v>6359353</v>
      </c>
      <c r="O36" s="704" t="s">
        <v>85</v>
      </c>
      <c r="P36" s="1438"/>
      <c r="Q36" s="1437"/>
      <c r="R36" s="1438"/>
      <c r="S36" s="1437"/>
      <c r="T36" s="1441"/>
      <c r="U36" s="1436"/>
      <c r="V36" s="1444"/>
      <c r="W36" s="1438">
        <v>8</v>
      </c>
      <c r="X36" s="1437">
        <f>18755892+3000000</f>
        <v>21755892</v>
      </c>
      <c r="Y36" s="1451"/>
      <c r="Z36" s="1441"/>
      <c r="AA36" s="1439">
        <f t="shared" si="6"/>
        <v>21755892</v>
      </c>
      <c r="AB36" s="635">
        <f t="shared" si="7"/>
        <v>22473836</v>
      </c>
      <c r="AC36" s="660">
        <f t="shared" si="8"/>
        <v>-717944</v>
      </c>
    </row>
    <row r="37" spans="1:31" x14ac:dyDescent="0.2">
      <c r="A37" s="704" t="s">
        <v>40</v>
      </c>
      <c r="B37" s="704"/>
      <c r="C37" s="706"/>
      <c r="D37" s="615"/>
      <c r="E37" s="706"/>
      <c r="F37" s="663"/>
      <c r="G37" s="705"/>
      <c r="H37" s="708"/>
      <c r="I37" s="615">
        <v>23</v>
      </c>
      <c r="J37" s="707">
        <v>66548206</v>
      </c>
      <c r="K37" s="709"/>
      <c r="L37" s="663"/>
      <c r="M37" s="710">
        <f t="shared" si="5"/>
        <v>66548206</v>
      </c>
      <c r="O37" s="724" t="s">
        <v>40</v>
      </c>
      <c r="P37" s="1455"/>
      <c r="Q37" s="1446"/>
      <c r="R37" s="1447"/>
      <c r="S37" s="1446"/>
      <c r="T37" s="1448"/>
      <c r="U37" s="1445"/>
      <c r="V37" s="1449"/>
      <c r="W37" s="1447">
        <v>22</v>
      </c>
      <c r="X37" s="1446">
        <v>55804545</v>
      </c>
      <c r="Y37" s="1453"/>
      <c r="Z37" s="1448"/>
      <c r="AA37" s="1450">
        <f t="shared" si="6"/>
        <v>55804545</v>
      </c>
      <c r="AB37" s="635">
        <f t="shared" si="7"/>
        <v>57646095</v>
      </c>
      <c r="AC37" s="660">
        <f t="shared" si="8"/>
        <v>-1841550</v>
      </c>
    </row>
    <row r="38" spans="1:31" ht="13.5" thickBot="1" x14ac:dyDescent="0.25">
      <c r="A38" s="704" t="s">
        <v>486</v>
      </c>
      <c r="B38" s="704"/>
      <c r="C38" s="706"/>
      <c r="D38" s="615"/>
      <c r="E38" s="706"/>
      <c r="F38" s="663"/>
      <c r="G38" s="705"/>
      <c r="H38" s="708"/>
      <c r="I38" s="615">
        <v>2</v>
      </c>
      <c r="J38" s="707">
        <v>6464005</v>
      </c>
      <c r="K38" s="709"/>
      <c r="L38" s="663"/>
      <c r="M38" s="710">
        <f t="shared" si="5"/>
        <v>6464005</v>
      </c>
      <c r="O38" s="704" t="s">
        <v>487</v>
      </c>
      <c r="P38" s="1456"/>
      <c r="Q38" s="1437"/>
      <c r="R38" s="1438"/>
      <c r="S38" s="1437"/>
      <c r="T38" s="1441"/>
      <c r="U38" s="1436"/>
      <c r="V38" s="1444"/>
      <c r="W38" s="1438">
        <v>4</v>
      </c>
      <c r="X38" s="1437">
        <f>6335763+4000000</f>
        <v>10335763</v>
      </c>
      <c r="Y38" s="1451"/>
      <c r="Z38" s="1441"/>
      <c r="AA38" s="1439">
        <f t="shared" si="6"/>
        <v>10335763</v>
      </c>
      <c r="AB38" s="635">
        <f t="shared" si="7"/>
        <v>10676843</v>
      </c>
      <c r="AC38" s="660">
        <f t="shared" si="8"/>
        <v>-341080</v>
      </c>
    </row>
    <row r="39" spans="1:31" s="264" customFormat="1" ht="19.5" customHeight="1" thickBot="1" x14ac:dyDescent="0.25">
      <c r="A39" s="657" t="s">
        <v>38</v>
      </c>
      <c r="B39" s="715">
        <f t="shared" ref="B39:M39" si="9">SUM(B27:B38)</f>
        <v>0</v>
      </c>
      <c r="C39" s="716">
        <f t="shared" si="9"/>
        <v>0</v>
      </c>
      <c r="D39" s="715">
        <f t="shared" si="9"/>
        <v>0</v>
      </c>
      <c r="E39" s="717">
        <f t="shared" si="9"/>
        <v>0</v>
      </c>
      <c r="F39" s="718">
        <f t="shared" si="9"/>
        <v>0</v>
      </c>
      <c r="G39" s="715">
        <f t="shared" si="9"/>
        <v>0</v>
      </c>
      <c r="H39" s="719">
        <f t="shared" si="9"/>
        <v>0</v>
      </c>
      <c r="I39" s="715">
        <f t="shared" si="9"/>
        <v>165</v>
      </c>
      <c r="J39" s="719">
        <f t="shared" si="9"/>
        <v>459149204</v>
      </c>
      <c r="K39" s="715">
        <f t="shared" si="9"/>
        <v>0</v>
      </c>
      <c r="L39" s="719">
        <f t="shared" si="9"/>
        <v>0</v>
      </c>
      <c r="M39" s="717">
        <f t="shared" si="9"/>
        <v>459149204</v>
      </c>
      <c r="O39" s="720" t="s">
        <v>38</v>
      </c>
      <c r="P39" s="1442">
        <f t="shared" ref="P39:X39" si="10">SUM(P27:P38)</f>
        <v>0</v>
      </c>
      <c r="Q39" s="1443">
        <f t="shared" si="10"/>
        <v>0</v>
      </c>
      <c r="R39" s="1443">
        <f t="shared" si="10"/>
        <v>0</v>
      </c>
      <c r="S39" s="1443">
        <f t="shared" si="10"/>
        <v>0</v>
      </c>
      <c r="T39" s="1443">
        <f t="shared" si="10"/>
        <v>0</v>
      </c>
      <c r="U39" s="1443">
        <f t="shared" si="10"/>
        <v>0</v>
      </c>
      <c r="V39" s="1443">
        <f t="shared" si="10"/>
        <v>0</v>
      </c>
      <c r="W39" s="1443">
        <f t="shared" si="10"/>
        <v>214</v>
      </c>
      <c r="X39" s="1443">
        <f t="shared" si="10"/>
        <v>555384318</v>
      </c>
      <c r="Y39" s="1443"/>
      <c r="Z39" s="1443">
        <f>SUM(Z27:Z38)</f>
        <v>0</v>
      </c>
      <c r="AA39" s="1443">
        <f>SUM(AA27:AA38)</f>
        <v>555384318</v>
      </c>
      <c r="AB39" s="635"/>
      <c r="AC39" s="660"/>
      <c r="AD39" s="722"/>
      <c r="AE39" s="721"/>
    </row>
    <row r="40" spans="1:31" x14ac:dyDescent="0.2">
      <c r="A40" s="582" t="s">
        <v>37</v>
      </c>
      <c r="B40" s="705"/>
      <c r="C40" s="706"/>
      <c r="D40" s="615"/>
      <c r="E40" s="706"/>
      <c r="F40" s="663"/>
      <c r="G40" s="705"/>
      <c r="H40" s="708"/>
      <c r="I40" s="615"/>
      <c r="J40" s="706"/>
      <c r="K40" s="709"/>
      <c r="L40" s="663"/>
      <c r="M40" s="711"/>
      <c r="O40" s="582" t="s">
        <v>37</v>
      </c>
      <c r="P40" s="1436"/>
      <c r="Q40" s="1437"/>
      <c r="R40" s="1438"/>
      <c r="S40" s="1437"/>
      <c r="T40" s="1441"/>
      <c r="U40" s="1436"/>
      <c r="V40" s="1444"/>
      <c r="W40" s="1438"/>
      <c r="X40" s="1437"/>
      <c r="Y40" s="1451"/>
      <c r="Z40" s="1441"/>
      <c r="AA40" s="1439"/>
      <c r="AC40" s="660"/>
    </row>
    <row r="41" spans="1:31" ht="13.5" thickBot="1" x14ac:dyDescent="0.25">
      <c r="A41" s="704" t="s">
        <v>222</v>
      </c>
      <c r="B41" s="705"/>
      <c r="C41" s="706"/>
      <c r="D41" s="615"/>
      <c r="E41" s="706"/>
      <c r="F41" s="663"/>
      <c r="G41" s="705"/>
      <c r="H41" s="708"/>
      <c r="I41" s="615"/>
      <c r="J41" s="706"/>
      <c r="K41" s="709">
        <v>177</v>
      </c>
      <c r="L41" s="712">
        <v>111999582</v>
      </c>
      <c r="M41" s="710">
        <f>+F41+H41+J41+L41</f>
        <v>111999582</v>
      </c>
      <c r="O41" s="724" t="s">
        <v>488</v>
      </c>
      <c r="P41" s="1445"/>
      <c r="Q41" s="1446"/>
      <c r="R41" s="1447"/>
      <c r="S41" s="1446"/>
      <c r="T41" s="1448"/>
      <c r="U41" s="1445"/>
      <c r="V41" s="1449"/>
      <c r="W41" s="1447"/>
      <c r="X41" s="1446"/>
      <c r="Y41" s="1453">
        <v>214</v>
      </c>
      <c r="Z41" s="1448">
        <v>131162615</v>
      </c>
      <c r="AA41" s="1450">
        <f>+T41+V41+X41+Z41</f>
        <v>131162615</v>
      </c>
      <c r="AB41" s="635">
        <f>ROUND(Z41*1.033,0)</f>
        <v>135490981</v>
      </c>
      <c r="AC41" s="660">
        <f>+Z41-AB41</f>
        <v>-4328366</v>
      </c>
    </row>
    <row r="42" spans="1:31" s="264" customFormat="1" ht="19.5" customHeight="1" thickBot="1" x14ac:dyDescent="0.25">
      <c r="A42" s="657" t="s">
        <v>34</v>
      </c>
      <c r="B42" s="715">
        <f t="shared" ref="B42:M42" si="11">SUM(B40:B41)</f>
        <v>0</v>
      </c>
      <c r="C42" s="716">
        <f t="shared" si="11"/>
        <v>0</v>
      </c>
      <c r="D42" s="715">
        <f t="shared" si="11"/>
        <v>0</v>
      </c>
      <c r="E42" s="717">
        <f t="shared" si="11"/>
        <v>0</v>
      </c>
      <c r="F42" s="718">
        <f t="shared" si="11"/>
        <v>0</v>
      </c>
      <c r="G42" s="715">
        <f t="shared" si="11"/>
        <v>0</v>
      </c>
      <c r="H42" s="719">
        <f t="shared" si="11"/>
        <v>0</v>
      </c>
      <c r="I42" s="715">
        <f t="shared" si="11"/>
        <v>0</v>
      </c>
      <c r="J42" s="719">
        <f t="shared" si="11"/>
        <v>0</v>
      </c>
      <c r="K42" s="715">
        <f t="shared" si="11"/>
        <v>177</v>
      </c>
      <c r="L42" s="719">
        <f t="shared" si="11"/>
        <v>111999582</v>
      </c>
      <c r="M42" s="717">
        <f t="shared" si="11"/>
        <v>111999582</v>
      </c>
      <c r="O42" s="720" t="s">
        <v>34</v>
      </c>
      <c r="P42" s="1442">
        <f t="shared" ref="P42:Z42" si="12">SUM(P40:P41)</f>
        <v>0</v>
      </c>
      <c r="Q42" s="1443">
        <f t="shared" si="12"/>
        <v>0</v>
      </c>
      <c r="R42" s="1443">
        <f t="shared" si="12"/>
        <v>0</v>
      </c>
      <c r="S42" s="1443">
        <f t="shared" si="12"/>
        <v>0</v>
      </c>
      <c r="T42" s="1443">
        <f t="shared" si="12"/>
        <v>0</v>
      </c>
      <c r="U42" s="1443">
        <f t="shared" si="12"/>
        <v>0</v>
      </c>
      <c r="V42" s="1443">
        <f t="shared" si="12"/>
        <v>0</v>
      </c>
      <c r="W42" s="1443">
        <f t="shared" si="12"/>
        <v>0</v>
      </c>
      <c r="X42" s="1443">
        <f t="shared" si="12"/>
        <v>0</v>
      </c>
      <c r="Y42" s="1443">
        <f t="shared" si="12"/>
        <v>214</v>
      </c>
      <c r="Z42" s="1443">
        <f t="shared" si="12"/>
        <v>131162615</v>
      </c>
      <c r="AA42" s="1443">
        <f>SUM(AA40:AA41)</f>
        <v>131162615</v>
      </c>
      <c r="AB42" s="635"/>
      <c r="AC42" s="660"/>
      <c r="AD42" s="722"/>
      <c r="AE42" s="721"/>
    </row>
    <row r="43" spans="1:31" s="264" customFormat="1" ht="21.75" customHeight="1" thickBot="1" x14ac:dyDescent="0.25">
      <c r="A43" s="728" t="s">
        <v>33</v>
      </c>
      <c r="B43" s="657">
        <f t="shared" ref="B43:M43" si="13">+B18+B25+B39+B42</f>
        <v>66</v>
      </c>
      <c r="C43" s="729">
        <f t="shared" si="13"/>
        <v>497154420</v>
      </c>
      <c r="D43" s="657">
        <f t="shared" si="13"/>
        <v>72</v>
      </c>
      <c r="E43" s="729">
        <f t="shared" si="13"/>
        <v>204723377</v>
      </c>
      <c r="F43" s="730">
        <f t="shared" si="13"/>
        <v>701877797</v>
      </c>
      <c r="G43" s="657">
        <f t="shared" si="13"/>
        <v>155</v>
      </c>
      <c r="H43" s="731">
        <f t="shared" si="13"/>
        <v>608170375</v>
      </c>
      <c r="I43" s="657">
        <f t="shared" si="13"/>
        <v>165</v>
      </c>
      <c r="J43" s="731">
        <f t="shared" si="13"/>
        <v>459149204</v>
      </c>
      <c r="K43" s="657">
        <f t="shared" si="13"/>
        <v>177</v>
      </c>
      <c r="L43" s="731">
        <f t="shared" si="13"/>
        <v>111999582</v>
      </c>
      <c r="M43" s="729">
        <f t="shared" si="13"/>
        <v>1881196958</v>
      </c>
      <c r="O43" s="732" t="s">
        <v>33</v>
      </c>
      <c r="P43" s="1457">
        <f t="shared" ref="P43:AA43" si="14">+P18+P25+P39+P42</f>
        <v>49</v>
      </c>
      <c r="Q43" s="1458">
        <f t="shared" si="14"/>
        <v>410711121</v>
      </c>
      <c r="R43" s="1457">
        <f t="shared" si="14"/>
        <v>165</v>
      </c>
      <c r="S43" s="1458">
        <f t="shared" si="14"/>
        <v>480755139</v>
      </c>
      <c r="T43" s="1459">
        <f t="shared" si="14"/>
        <v>891466260</v>
      </c>
      <c r="U43" s="1457">
        <f t="shared" si="14"/>
        <v>214</v>
      </c>
      <c r="V43" s="1460">
        <f t="shared" si="14"/>
        <v>770744681</v>
      </c>
      <c r="W43" s="1457">
        <f t="shared" si="14"/>
        <v>214</v>
      </c>
      <c r="X43" s="1460">
        <f t="shared" si="14"/>
        <v>555384318</v>
      </c>
      <c r="Y43" s="1457">
        <f t="shared" si="14"/>
        <v>214</v>
      </c>
      <c r="Z43" s="1460">
        <f t="shared" si="14"/>
        <v>131162615</v>
      </c>
      <c r="AA43" s="1458">
        <f t="shared" si="14"/>
        <v>2348757874</v>
      </c>
      <c r="AB43" s="660">
        <f>SUM(AB12:AB42)</f>
        <v>2430481546</v>
      </c>
      <c r="AC43" s="660">
        <f>+AA43-AB43</f>
        <v>-81723672</v>
      </c>
      <c r="AD43" s="733"/>
    </row>
    <row r="44" spans="1:31" x14ac:dyDescent="0.2">
      <c r="A44" s="2012"/>
      <c r="B44" s="2013"/>
      <c r="C44" s="2013"/>
      <c r="D44" s="2013"/>
      <c r="E44" s="2013"/>
      <c r="F44" s="2013"/>
      <c r="G44" s="2013"/>
      <c r="H44" s="2013"/>
      <c r="I44" s="2013"/>
      <c r="J44" s="2013"/>
      <c r="K44" s="2013"/>
      <c r="L44" s="2013"/>
      <c r="M44" s="2014"/>
      <c r="O44" s="2012"/>
      <c r="P44" s="2013"/>
      <c r="Q44" s="2013"/>
      <c r="R44" s="2013"/>
      <c r="S44" s="2013"/>
      <c r="T44" s="2013"/>
      <c r="U44" s="2013"/>
      <c r="V44" s="2013"/>
      <c r="W44" s="2013"/>
      <c r="X44" s="2013"/>
      <c r="Y44" s="2013"/>
      <c r="Z44" s="2013"/>
      <c r="AA44" s="2014"/>
      <c r="AB44" s="660">
        <v>2348757874</v>
      </c>
      <c r="AC44" s="660"/>
      <c r="AD44" s="734"/>
    </row>
    <row r="45" spans="1:31" x14ac:dyDescent="0.2">
      <c r="A45" s="535"/>
      <c r="B45" s="536"/>
      <c r="C45" s="536"/>
      <c r="D45" s="536"/>
      <c r="E45" s="536"/>
      <c r="F45" s="536"/>
      <c r="G45" s="536"/>
      <c r="H45" s="536"/>
      <c r="I45" s="536"/>
      <c r="J45" s="536"/>
      <c r="K45" s="536"/>
      <c r="L45" s="536"/>
      <c r="M45" s="537"/>
      <c r="O45" s="535"/>
      <c r="P45" s="536"/>
      <c r="Q45" s="536"/>
      <c r="R45" s="536"/>
      <c r="S45" s="536"/>
      <c r="T45" s="536"/>
      <c r="U45" s="536"/>
      <c r="V45" s="536"/>
      <c r="W45" s="536"/>
      <c r="X45" s="735"/>
      <c r="Y45" s="536"/>
      <c r="Z45" s="536"/>
      <c r="AA45" s="537"/>
      <c r="AB45" s="660">
        <f>+AA43-AB44</f>
        <v>0</v>
      </c>
      <c r="AC45" s="660"/>
      <c r="AD45" s="734"/>
    </row>
    <row r="46" spans="1:31" x14ac:dyDescent="0.2">
      <c r="A46" s="535"/>
      <c r="B46" s="536"/>
      <c r="C46" s="536"/>
      <c r="D46" s="536"/>
      <c r="E46" s="536"/>
      <c r="F46" s="536"/>
      <c r="G46" s="536"/>
      <c r="H46" s="536"/>
      <c r="I46" s="536"/>
      <c r="J46" s="536"/>
      <c r="K46" s="536"/>
      <c r="L46" s="536"/>
      <c r="M46" s="537"/>
      <c r="O46" s="535"/>
      <c r="P46" s="536"/>
      <c r="Q46" s="536"/>
      <c r="R46" s="536"/>
      <c r="S46" s="536"/>
      <c r="T46" s="536"/>
      <c r="U46" s="536"/>
      <c r="V46" s="536"/>
      <c r="W46" s="536"/>
      <c r="X46" s="536"/>
      <c r="Y46" s="536"/>
      <c r="Z46" s="536"/>
      <c r="AA46" s="539"/>
      <c r="AC46" s="660"/>
      <c r="AD46" s="734"/>
    </row>
    <row r="47" spans="1:31" x14ac:dyDescent="0.2">
      <c r="A47" s="535"/>
      <c r="B47" s="536"/>
      <c r="C47" s="536"/>
      <c r="D47" s="536"/>
      <c r="E47" s="536"/>
      <c r="F47" s="536"/>
      <c r="G47" s="536"/>
      <c r="H47" s="536"/>
      <c r="I47" s="536"/>
      <c r="J47" s="536"/>
      <c r="K47" s="536"/>
      <c r="L47" s="536"/>
      <c r="M47" s="537"/>
      <c r="O47" s="535" t="s">
        <v>489</v>
      </c>
      <c r="P47" s="536"/>
      <c r="Q47" s="536"/>
      <c r="R47" s="2015" t="s">
        <v>490</v>
      </c>
      <c r="S47" s="2015"/>
      <c r="T47" s="2015"/>
      <c r="U47" s="2015"/>
      <c r="V47" s="2015"/>
      <c r="W47" s="2015"/>
      <c r="X47" s="536"/>
      <c r="AA47" s="736" t="s">
        <v>221</v>
      </c>
      <c r="AB47" s="737"/>
      <c r="AC47" s="737"/>
      <c r="AD47" s="734"/>
    </row>
    <row r="48" spans="1:31" x14ac:dyDescent="0.2">
      <c r="A48" s="615"/>
      <c r="B48" s="616"/>
      <c r="C48" s="616"/>
      <c r="D48" s="616"/>
      <c r="E48" s="616"/>
      <c r="F48" s="616"/>
      <c r="G48" s="616"/>
      <c r="H48" s="616"/>
      <c r="I48" s="616"/>
      <c r="J48" s="616"/>
      <c r="K48" s="616"/>
      <c r="L48" s="616"/>
      <c r="M48" s="663"/>
      <c r="O48" s="110" t="s">
        <v>491</v>
      </c>
      <c r="P48" s="616"/>
      <c r="Q48" s="616"/>
      <c r="R48" s="2016" t="s">
        <v>492</v>
      </c>
      <c r="S48" s="2016"/>
      <c r="T48" s="2016"/>
      <c r="U48" s="2016"/>
      <c r="V48" s="2016"/>
      <c r="W48" s="616"/>
      <c r="X48" s="616"/>
      <c r="AA48" s="736" t="s">
        <v>493</v>
      </c>
      <c r="AB48" s="738"/>
      <c r="AC48" s="738"/>
    </row>
    <row r="49" spans="1:29" x14ac:dyDescent="0.2">
      <c r="A49" s="110" t="s">
        <v>494</v>
      </c>
      <c r="B49" s="739"/>
      <c r="C49" s="616"/>
      <c r="D49" s="739" t="s">
        <v>495</v>
      </c>
      <c r="E49" s="739"/>
      <c r="F49" s="739"/>
      <c r="G49" s="616"/>
      <c r="H49" s="616"/>
      <c r="I49" s="739"/>
      <c r="J49" s="739" t="s">
        <v>496</v>
      </c>
      <c r="K49" s="616"/>
      <c r="L49" s="616"/>
      <c r="M49" s="663"/>
      <c r="O49" s="704" t="s">
        <v>497</v>
      </c>
      <c r="P49" s="272"/>
      <c r="Q49" s="616"/>
      <c r="R49" s="2015" t="s">
        <v>32</v>
      </c>
      <c r="S49" s="2015"/>
      <c r="T49" s="2015"/>
      <c r="U49" s="2015"/>
      <c r="V49" s="2015"/>
      <c r="W49" s="272"/>
      <c r="X49" s="272"/>
      <c r="AA49" s="740" t="s">
        <v>498</v>
      </c>
      <c r="AB49" s="738"/>
      <c r="AC49" s="738"/>
    </row>
    <row r="50" spans="1:29" x14ac:dyDescent="0.2">
      <c r="A50" s="110"/>
      <c r="B50" s="739"/>
      <c r="C50" s="616"/>
      <c r="D50" s="739"/>
      <c r="E50" s="739"/>
      <c r="F50" s="739"/>
      <c r="G50" s="616"/>
      <c r="H50" s="616"/>
      <c r="I50" s="739"/>
      <c r="J50" s="739"/>
      <c r="K50" s="616"/>
      <c r="L50" s="616"/>
      <c r="M50" s="663"/>
      <c r="O50" s="110"/>
      <c r="P50" s="739"/>
      <c r="Q50" s="616"/>
      <c r="R50" s="739"/>
      <c r="S50" s="739"/>
      <c r="T50" s="739"/>
      <c r="U50" s="616"/>
      <c r="V50" s="616"/>
      <c r="W50" s="739"/>
      <c r="X50" s="739"/>
      <c r="Y50" s="616"/>
      <c r="Z50" s="616"/>
      <c r="AA50" s="663"/>
      <c r="AB50" s="738"/>
      <c r="AC50" s="738"/>
    </row>
    <row r="51" spans="1:29" x14ac:dyDescent="0.2">
      <c r="A51" s="110"/>
      <c r="B51" s="739"/>
      <c r="C51" s="616"/>
      <c r="D51" s="739"/>
      <c r="E51" s="739"/>
      <c r="F51" s="739"/>
      <c r="G51" s="616"/>
      <c r="H51" s="616"/>
      <c r="I51" s="739"/>
      <c r="J51" s="739"/>
      <c r="K51" s="616"/>
      <c r="L51" s="616"/>
      <c r="M51" s="663"/>
      <c r="O51" s="704" t="s">
        <v>499</v>
      </c>
      <c r="P51" s="739"/>
      <c r="Q51" s="616"/>
      <c r="R51" s="739"/>
      <c r="S51" s="739"/>
      <c r="T51" s="739"/>
      <c r="U51" s="616"/>
      <c r="V51" s="616"/>
      <c r="W51" s="739"/>
      <c r="X51" s="739"/>
      <c r="Y51" s="616"/>
      <c r="Z51" s="616"/>
      <c r="AA51" s="663"/>
      <c r="AB51" s="738"/>
      <c r="AC51" s="738"/>
    </row>
    <row r="52" spans="1:29" ht="13.5" thickBot="1" x14ac:dyDescent="0.25">
      <c r="A52" s="741" t="s">
        <v>497</v>
      </c>
      <c r="B52" s="742"/>
      <c r="C52" s="742"/>
      <c r="D52" s="742" t="s">
        <v>32</v>
      </c>
      <c r="E52" s="742"/>
      <c r="F52" s="742"/>
      <c r="G52" s="742"/>
      <c r="H52" s="742"/>
      <c r="I52" s="742"/>
      <c r="J52" s="742" t="s">
        <v>500</v>
      </c>
      <c r="K52" s="742"/>
      <c r="L52" s="742"/>
      <c r="M52" s="743"/>
      <c r="O52" s="271" t="s">
        <v>501</v>
      </c>
      <c r="P52" s="742"/>
      <c r="Q52" s="742"/>
      <c r="R52" s="742"/>
      <c r="S52" s="742"/>
      <c r="T52" s="742"/>
      <c r="U52" s="742"/>
      <c r="V52" s="742"/>
      <c r="W52" s="742"/>
      <c r="X52" s="742"/>
      <c r="Y52" s="742"/>
      <c r="Z52" s="742"/>
      <c r="AA52" s="743"/>
    </row>
    <row r="53" spans="1:29" x14ac:dyDescent="0.2">
      <c r="A53" s="616"/>
      <c r="O53" s="739"/>
    </row>
    <row r="54" spans="1:29" x14ac:dyDescent="0.2">
      <c r="Z54" s="660"/>
    </row>
    <row r="56" spans="1:29" x14ac:dyDescent="0.2">
      <c r="O56" s="616"/>
    </row>
  </sheetData>
  <sortState ref="A12:WWM17">
    <sortCondition ref="A12:A17"/>
  </sortState>
  <mergeCells count="35">
    <mergeCell ref="A44:M44"/>
    <mergeCell ref="A7:A9"/>
    <mergeCell ref="B7:F7"/>
    <mergeCell ref="G7:H8"/>
    <mergeCell ref="I7:J8"/>
    <mergeCell ref="K7:L7"/>
    <mergeCell ref="K8:L8"/>
    <mergeCell ref="B8:C8"/>
    <mergeCell ref="D8:E8"/>
    <mergeCell ref="F8:F9"/>
    <mergeCell ref="M7:M9"/>
    <mergeCell ref="P1:AA1"/>
    <mergeCell ref="P2:AA2"/>
    <mergeCell ref="P3:AA3"/>
    <mergeCell ref="P4:AA4"/>
    <mergeCell ref="A6:M6"/>
    <mergeCell ref="O6:AA6"/>
    <mergeCell ref="B1:M1"/>
    <mergeCell ref="B3:M3"/>
    <mergeCell ref="B2:M2"/>
    <mergeCell ref="B4:M4"/>
    <mergeCell ref="O44:AA44"/>
    <mergeCell ref="R47:W47"/>
    <mergeCell ref="R48:V48"/>
    <mergeCell ref="R49:V49"/>
    <mergeCell ref="AA7:AA9"/>
    <mergeCell ref="T8:T9"/>
    <mergeCell ref="Y8:Z8"/>
    <mergeCell ref="U7:V8"/>
    <mergeCell ref="W7:X8"/>
    <mergeCell ref="Y7:Z7"/>
    <mergeCell ref="P8:Q8"/>
    <mergeCell ref="R8:S8"/>
    <mergeCell ref="O7:O9"/>
    <mergeCell ref="P7:T7"/>
  </mergeCells>
  <phoneticPr fontId="6" type="noConversion"/>
  <printOptions horizontalCentered="1" verticalCentered="1"/>
  <pageMargins left="0.78740157480314965" right="0.39370078740157483" top="0.55118110236220474" bottom="0.70866141732283472" header="0" footer="0"/>
  <pageSetup scale="58" orientation="landscape" horizontalDpi="360"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vt:i4>
      </vt:variant>
    </vt:vector>
  </HeadingPairs>
  <TitlesOfParts>
    <vt:vector size="25" baseType="lpstr">
      <vt:lpstr>Formulario AP No.4_2016 BOGOTA</vt:lpstr>
      <vt:lpstr>CHAPINERO</vt:lpstr>
      <vt:lpstr>NAZARETH</vt:lpstr>
      <vt:lpstr>PABLO VI</vt:lpstr>
      <vt:lpstr>RAFAEL URIBE</vt:lpstr>
      <vt:lpstr>SAN CRISTOBAL</vt:lpstr>
      <vt:lpstr>DEL SUR</vt:lpstr>
      <vt:lpstr>USAQUEN</vt:lpstr>
      <vt:lpstr>USME</vt:lpstr>
      <vt:lpstr>VISTA HERMOSA</vt:lpstr>
      <vt:lpstr>BOSA</vt:lpstr>
      <vt:lpstr>CENTRO ORIENTE </vt:lpstr>
      <vt:lpstr>ENGATIVA</vt:lpstr>
      <vt:lpstr>FONTIBON</vt:lpstr>
      <vt:lpstr>VICTORIA</vt:lpstr>
      <vt:lpstr>MEISSEN</vt:lpstr>
      <vt:lpstr>KENNEDY</vt:lpstr>
      <vt:lpstr>SAN BLAS</vt:lpstr>
      <vt:lpstr>SANTA CLARA </vt:lpstr>
      <vt:lpstr>SIMON BOLIVAR</vt:lpstr>
      <vt:lpstr>SUBA</vt:lpstr>
      <vt:lpstr>TUNAL</vt:lpstr>
      <vt:lpstr>TUNJUELITO</vt:lpstr>
      <vt:lpstr>'Formulario AP No.4_2016 BOGOTA'!Área_de_impresión</vt:lpstr>
      <vt:lpstr>'Formulario AP No.4_2016 BOGOTA'!Títulos_a_imprimir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Paez Muñoz, Luis Franisco</dc:creator>
  <cp:lastModifiedBy>Luz Marina Peña Pacheco</cp:lastModifiedBy>
  <cp:lastPrinted>2016-04-14T13:00:35Z</cp:lastPrinted>
  <dcterms:created xsi:type="dcterms:W3CDTF">2010-05-19T19:29:59Z</dcterms:created>
  <dcterms:modified xsi:type="dcterms:W3CDTF">2016-04-14T13:02:59Z</dcterms:modified>
</cp:coreProperties>
</file>